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OAAS\Seguimiento Estrategico\PLAN DE ACCION OAAS\PAA 2025\II TRIMESTRE\"/>
    </mc:Choice>
  </mc:AlternateContent>
  <xr:revisionPtr revIDLastSave="0" documentId="8_{F838DD35-CCAF-4240-860B-45E426E95D3A}" xr6:coauthVersionLast="47" xr6:coauthVersionMax="47" xr10:uidLastSave="{00000000-0000-0000-0000-000000000000}"/>
  <bookViews>
    <workbookView xWindow="-108" yWindow="-108" windowWidth="23256" windowHeight="12456" activeTab="1" xr2:uid="{483194F6-836D-4053-BCE9-C79D54A6FBBC}"/>
  </bookViews>
  <sheets>
    <sheet name="Gráfico1" sheetId="7" r:id="rId1"/>
    <sheet name="Hoja2 (2)" sheetId="4" r:id="rId2"/>
    <sheet name="Hoja2" sheetId="2" r:id="rId3"/>
    <sheet name="Hoja1"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97" i="4" l="1"/>
  <c r="Z96" i="4"/>
  <c r="Z95" i="4"/>
  <c r="Z94" i="4"/>
  <c r="Z93" i="4"/>
  <c r="Z92" i="4"/>
  <c r="Z91" i="4"/>
  <c r="Z90" i="4"/>
  <c r="Z89" i="4"/>
  <c r="Z88" i="4"/>
  <c r="Z87" i="4"/>
  <c r="Z86" i="4"/>
  <c r="Z85" i="4"/>
  <c r="Z84" i="4"/>
  <c r="Z83" i="4"/>
  <c r="Z82" i="4"/>
  <c r="Z81" i="4"/>
  <c r="Z80" i="4"/>
  <c r="Z79" i="4"/>
  <c r="Z78" i="4"/>
  <c r="Z77" i="4"/>
  <c r="Z76" i="4"/>
  <c r="Z75" i="4"/>
  <c r="Z74" i="4"/>
  <c r="Z73" i="4"/>
  <c r="Z72" i="4"/>
  <c r="Z71" i="4"/>
  <c r="Z70" i="4"/>
  <c r="Z69" i="4"/>
  <c r="Z68" i="4"/>
  <c r="Z67" i="4"/>
  <c r="Z66" i="4"/>
  <c r="Z65" i="4"/>
  <c r="Z64" i="4"/>
  <c r="Z63" i="4"/>
  <c r="Z62" i="4"/>
  <c r="Z61" i="4"/>
  <c r="Z60" i="4"/>
  <c r="Z59" i="4"/>
  <c r="Z58" i="4"/>
  <c r="Z57" i="4"/>
  <c r="Z56" i="4"/>
  <c r="Z55" i="4"/>
  <c r="Z54" i="4"/>
  <c r="Z53" i="4"/>
  <c r="Z52" i="4"/>
  <c r="Z51" i="4"/>
  <c r="Z50" i="4"/>
  <c r="Z49" i="4"/>
  <c r="Z48" i="4"/>
  <c r="Z47" i="4"/>
  <c r="Z46" i="4"/>
  <c r="Z45" i="4"/>
  <c r="Z44" i="4"/>
  <c r="Z43" i="4"/>
  <c r="Z22" i="4"/>
  <c r="Z21" i="4"/>
  <c r="Z20" i="4"/>
  <c r="Z19" i="4"/>
  <c r="Z18" i="4"/>
  <c r="Z16" i="4"/>
  <c r="Z14" i="4"/>
  <c r="Z13" i="4"/>
  <c r="Z12" i="4"/>
  <c r="Z11" i="4"/>
  <c r="Z10" i="4"/>
  <c r="Z9" i="4"/>
  <c r="Z8" i="4"/>
  <c r="Z6" i="4"/>
  <c r="Z41" i="4"/>
  <c r="Z39" i="4"/>
  <c r="Z38" i="4"/>
  <c r="Z37" i="4"/>
  <c r="Z35" i="4"/>
  <c r="Z33" i="4"/>
  <c r="Z32" i="4"/>
  <c r="Z31" i="4"/>
  <c r="Z30" i="4"/>
  <c r="Z29" i="4"/>
  <c r="Z28" i="4"/>
  <c r="Z27" i="4"/>
  <c r="Z25" i="4"/>
  <c r="T86" i="4"/>
  <c r="T91" i="4"/>
  <c r="T90" i="4"/>
  <c r="T89" i="4"/>
  <c r="T88" i="4"/>
  <c r="T57" i="4"/>
  <c r="T53" i="4"/>
  <c r="M53" i="4"/>
  <c r="M57" i="4"/>
  <c r="T84" i="4" l="1"/>
  <c r="T83" i="4"/>
  <c r="T82" i="4"/>
  <c r="T80" i="4"/>
  <c r="T78" i="4"/>
  <c r="M80" i="4"/>
  <c r="M82" i="4"/>
  <c r="M83" i="4"/>
  <c r="M84" i="4"/>
  <c r="M78" i="4"/>
  <c r="T74" i="4"/>
  <c r="T73" i="4"/>
  <c r="T72" i="4"/>
  <c r="T71" i="4"/>
  <c r="T70" i="4"/>
  <c r="T69" i="4"/>
  <c r="T68" i="4"/>
  <c r="T67" i="4"/>
  <c r="M68" i="4"/>
  <c r="M69" i="4"/>
  <c r="M70" i="4"/>
  <c r="M71" i="4"/>
  <c r="M72" i="4"/>
  <c r="M73" i="4"/>
  <c r="M74" i="4"/>
  <c r="M67" i="4"/>
  <c r="T63" i="4"/>
  <c r="T62" i="4"/>
  <c r="T61" i="4"/>
  <c r="M62" i="4"/>
  <c r="M63" i="4"/>
  <c r="M61" i="4"/>
  <c r="T56" i="4"/>
  <c r="T55" i="4"/>
  <c r="M56" i="4"/>
  <c r="M55" i="4"/>
  <c r="T46" i="4"/>
  <c r="T45" i="4"/>
  <c r="M46" i="4"/>
  <c r="T65" i="4"/>
  <c r="M45" i="4"/>
  <c r="T76" i="4"/>
  <c r="T41" i="4"/>
  <c r="T40" i="4"/>
  <c r="T39" i="4"/>
  <c r="T38" i="4"/>
  <c r="T37" i="4"/>
  <c r="T35" i="4"/>
  <c r="M25" i="4"/>
  <c r="T25" i="4"/>
  <c r="T33" i="4"/>
  <c r="T32" i="4"/>
  <c r="T31" i="4"/>
  <c r="T30" i="4"/>
  <c r="T29" i="4"/>
  <c r="T28" i="4"/>
  <c r="T27" i="4"/>
  <c r="T14" i="4"/>
  <c r="T13" i="4"/>
  <c r="T12" i="4"/>
  <c r="T11" i="4"/>
  <c r="T10" i="4"/>
  <c r="T9" i="4"/>
  <c r="T8" i="4"/>
  <c r="T6" i="4"/>
  <c r="M16" i="4"/>
  <c r="T16" i="4"/>
  <c r="T22" i="4"/>
  <c r="T21" i="4"/>
  <c r="T20" i="4"/>
  <c r="T19" i="4"/>
  <c r="T18" i="4"/>
  <c r="T43" i="4"/>
  <c r="M19" i="4"/>
  <c r="M40" i="4"/>
  <c r="M29" i="4"/>
  <c r="M76" i="4" l="1"/>
  <c r="M86" i="4"/>
  <c r="M91" i="4"/>
  <c r="M90" i="4"/>
  <c r="M89" i="4"/>
  <c r="M88" i="4"/>
  <c r="M65" i="4"/>
  <c r="M43" i="4"/>
  <c r="M41" i="4"/>
  <c r="M39" i="4"/>
  <c r="M38" i="4"/>
  <c r="M37" i="4"/>
  <c r="M35" i="4"/>
  <c r="M33" i="4"/>
  <c r="M32" i="4"/>
  <c r="M31" i="4"/>
  <c r="M30" i="4"/>
  <c r="M28" i="4"/>
  <c r="M27" i="4"/>
  <c r="M22" i="4"/>
  <c r="M21" i="4"/>
  <c r="M20" i="4"/>
  <c r="M18" i="4"/>
  <c r="M14" i="4"/>
  <c r="M13" i="4"/>
  <c r="M12" i="4"/>
  <c r="M11" i="4"/>
  <c r="M10" i="4"/>
  <c r="M9" i="4"/>
  <c r="M8" i="4"/>
  <c r="M6" i="4"/>
  <c r="M87" i="2"/>
  <c r="M76" i="2"/>
  <c r="M70" i="2"/>
  <c r="M58" i="2"/>
  <c r="M48" i="2"/>
  <c r="M38" i="2"/>
  <c r="M26" i="2"/>
  <c r="M16" i="2"/>
  <c r="M6" i="2"/>
  <c r="M44" i="2"/>
  <c r="M42" i="2"/>
  <c r="M41" i="2"/>
  <c r="M40" i="2"/>
  <c r="M36" i="2"/>
  <c r="M35" i="2"/>
  <c r="M34" i="2"/>
  <c r="M33" i="2"/>
  <c r="M32" i="2"/>
  <c r="M31" i="2"/>
  <c r="M30" i="2"/>
  <c r="M29" i="2"/>
  <c r="M28" i="2"/>
  <c r="M23" i="2"/>
  <c r="M22" i="2"/>
  <c r="M21" i="2"/>
  <c r="M18" i="2"/>
  <c r="M14" i="2" l="1"/>
  <c r="M13" i="2"/>
  <c r="M12" i="2"/>
  <c r="M11" i="2"/>
  <c r="M10" i="2"/>
  <c r="M9" i="2"/>
  <c r="M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 avila</author>
  </authors>
  <commentList>
    <comment ref="J35" authorId="0" shapeId="0" xr:uid="{6B844A04-5B8F-4107-8231-4BAB16A0B328}">
      <text>
        <r>
          <rPr>
            <b/>
            <sz val="9"/>
            <color indexed="81"/>
            <rFont val="Tahoma"/>
            <family val="2"/>
          </rPr>
          <t>luisa avila:</t>
        </r>
        <r>
          <rPr>
            <sz val="9"/>
            <color indexed="81"/>
            <rFont val="Tahoma"/>
            <family val="2"/>
          </rPr>
          <t xml:space="preserve">
bajar a 200 </t>
        </r>
      </text>
    </comment>
    <comment ref="B97" authorId="0" shapeId="0" xr:uid="{12C4C591-4655-4B66-AF96-B7459E33380F}">
      <text>
        <r>
          <rPr>
            <b/>
            <sz val="9"/>
            <color indexed="81"/>
            <rFont val="Tahoma"/>
            <family val="2"/>
          </rPr>
          <t>luisa avila:</t>
        </r>
        <r>
          <rPr>
            <sz val="9"/>
            <color indexed="81"/>
            <rFont val="Tahoma"/>
            <family val="2"/>
          </rPr>
          <t xml:space="preserve">
Hegler. </t>
        </r>
      </text>
    </comment>
  </commentList>
</comments>
</file>

<file path=xl/sharedStrings.xml><?xml version="1.0" encoding="utf-8"?>
<sst xmlns="http://schemas.openxmlformats.org/spreadsheetml/2006/main" count="775" uniqueCount="264">
  <si>
    <t xml:space="preserve">AVANCE PROYECTADO </t>
  </si>
  <si>
    <t xml:space="preserve">AVANCE EJECUTADO </t>
  </si>
  <si>
    <t xml:space="preserve">Porcentaje de avance en el proceso de actualización y adopción de la Política de Derechos Humanos  en el marco de la Transversalizacion del enfoque de DDHH en el sector minero energetico </t>
  </si>
  <si>
    <t>No</t>
  </si>
  <si>
    <t xml:space="preserve">HITOS </t>
  </si>
  <si>
    <t xml:space="preserve">INICIO </t>
  </si>
  <si>
    <t xml:space="preserve">FIN </t>
  </si>
  <si>
    <t xml:space="preserve">% HITO </t>
  </si>
  <si>
    <t xml:space="preserve">PRODUCTO </t>
  </si>
  <si>
    <t>% Avance</t>
  </si>
  <si>
    <t xml:space="preserve">Estado </t>
  </si>
  <si>
    <t>Descripción y justificación del avance</t>
  </si>
  <si>
    <t xml:space="preserve">Realizar priorizacion de territorios para el desarrollo de dialogos territoriales con el fin de consolidar comentarios frente a la politica de DDHH del SME </t>
  </si>
  <si>
    <t xml:space="preserve">Documento diagnostico priorizacion de territorios </t>
  </si>
  <si>
    <t>Se adelantó un ejercicio técnico de priorización territorial con los equipos sectoriales del Ministerio, en el marco del proceso de formulación de la política de derechos humanos del sector minero-energético. Esta priorización se realizó con base en criterios relacionados con la presencia de operaciones del sector, así como en la identificación de impactos en derechos humanos reportados en los territorios.
Actualmente, el avance es del 90% dado que el diagnóstico está en su fase final de revisión y consolidación. Aún se realizan consultas internas y reuniones técnicas para definir los últimos territorios, asegurando que los espacios seleccionados reflejen tanto la diversidad regional como los contextos críticos en materia de derechos humanos.</t>
  </si>
  <si>
    <t xml:space="preserve">Desarrollar metodologia pedagogica para el desarrollo de los espacios de dialogos territoriales </t>
  </si>
  <si>
    <t xml:space="preserve">Documento metodologia paso a paso de los espacios 
Piezas graficas para utilizar en los espacios de dialogo territorial </t>
  </si>
  <si>
    <t>El documento metodológico fue construido de manera conjunta con el equipo pedagógico de la Oficina de Asuntos Ambientales y Sociales, incorporando elementos didácticos, participativos y diferenciales.  Esta metodología ha sido fundamental para estructurar el trabajo territorial, especialmente en el abordaje de los ejes de la política de derechos humanos, permitiendo una participación más activa y comprensiva de los actores locales.</t>
  </si>
  <si>
    <t>Realizar dialogos territoriales ( 8 territorios )</t>
  </si>
  <si>
    <t>Propuestas concretas para la politica de DDHH</t>
  </si>
  <si>
    <t>Se dio inicio a los espacios de diálogo territorial con la realización del primer encuentro en el departamento de La Guajira, el cual permitió recoger insumos clave desde los saberes, experiencias y afectaciones de las comunidades locales de la región.
La realización de estos espacios es un componente esencial del proceso de construcción de la política de derechos humanos del sector minero-energético, al ser esta una política que debe ser discutida y construida colectivamente con los actores que habitan los territorios.
Esta fase permite avanzar en la identificación de problemáticas concretas, propuestas y perspectivas territoriales que fortalezcan la legitimidad, pertinencia y aplicabilidad de la política en contextos diversos.</t>
  </si>
  <si>
    <t xml:space="preserve">Sistematizar resultados de los propuestas capturadas en los territorios </t>
  </si>
  <si>
    <t xml:space="preserve">Memorias donde se evidencia las propuestas recibidas por los 8 territorios priorizados </t>
  </si>
  <si>
    <t>Se ha iniciado el proceso de sistematización con el primer espacio territorial realizado en La Guajira. Esta sistematización recoge de manera detallada las voces, propuestas, preocupaciones y apuestas expresadas por las comunidades participantes.
La elaboración de memorias busca garantizar que el proceso de construcción de la política de derechos humanos del sector minero-energético incorpore las experiencias territoriales, reconociendo el papel activo de las comunidades en la formulación de este instrumento.
Estas memorias no solo cumplen una función documental, sino que constituyen una herramienta clave para visibilizar los sentires y planteamientos de los territorios, asegurando que queden reflejados en el contenido de la Política de derechos humanos del SME.</t>
  </si>
  <si>
    <t xml:space="preserve">Actualizar la politica de DDHH con propuestas </t>
  </si>
  <si>
    <t xml:space="preserve">Documento borrador de la politica de DDHH en el SME </t>
  </si>
  <si>
    <t xml:space="preserve">Se cuenta con un documento inicial de propuesta de política de derechos humanos del sector minero-energético, construido por el equipo tde derechos humanos con base en los ejes estratégicos definidos, el marco normativo y los lineamientos metodológicos trabajados hasta el momento.
Este documento ha empezado a ser revisado por algunas entidades adscritas al Ministerio, las cuales han entregado observaciones preliminares. No obstante, aún falta un proceso sustancial de discusión con actores estratégicos como comunidades participantes en los espacios territoriales, áreas internas del Ministerio, organizaciones sociales, academia, así como organismos internacionales como ONU, OIT y OCDE.
Se requiere continuar su desarrollo, revisión y validación para consolidar una versión robusta, participativa y coherente con los principios de derechos humanos, que refleje los aportes desde los distintos niveles institucionales y territoriales.
</t>
  </si>
  <si>
    <t xml:space="preserve">Revalidar la politica de DDHH con propuestas incluidas de manera institucional </t>
  </si>
  <si>
    <t xml:space="preserve">Memoria con retroalimentaacion de las entidades adscritas , consejerias , Min ambiente, Mincomercio+ y ANLA </t>
  </si>
  <si>
    <t xml:space="preserve">Se cuenta con un documento preliminar de propuesta de política de derechos humanos del sector minero-energético y se han recibido algunas observaciones iniciales por parte de entidades adscritas, la fase de revalidación institucional apenas está iniciando.
Está prevista la conformación de una mesa intersectorial que permita revisar y consolidar los aportes institucionales junto con las observaciones de actores clave como la Consejería Presidencial para los Derechos Humanos, el Ministerio de Ambiente, el Ministerio de Comercio, la ANLA, entre otros.
Adicionalmente, este proceso debera contar con seguimiento y validación desde el Despacho Ministerial, lo cual será fundamental para asegurar la adopción de la política bajo una visión integral, transversal y alineada con las prioridades del Gobierno.
</t>
  </si>
  <si>
    <t xml:space="preserve">Validar y solicitar aprobación  con OAJ y Planeación frente a los criterios requeridos para la adopción de la politica d DDHH </t>
  </si>
  <si>
    <t xml:space="preserve">Documento propuesta Politica de DDHH en el SME con visto bueno para su adopción </t>
  </si>
  <si>
    <t>Esta actividad se encuentra programada para la fase final del proceso, una vez se cuente con el documento consolidado de la política de derechos humanos del sector minero-energético.
La validación con la Oficina Asesora Jurídica (OAJ) y la Oficina de Planeación y Gestión será fundamental para garantizar la coherencia normativa, la viabilidad institucional y la alineación de la política con los instrumentos de planeación sectorial.
Esta etapa también permitirá revisar los indicadores, metas e implicaciones presupuestales, elementos clave para su implementación efectiva y su adopción formal por parte del Ministerio.</t>
  </si>
  <si>
    <t xml:space="preserve">% de avance en la formulacion e implementación de los lineamientos estratégicos para el fortalecimiento de capacidades de los usuarios en participación y control social, con el fin de promover la democratización de la energía en el marco de la Estrategia de Relacionamiento Territorial </t>
  </si>
  <si>
    <t xml:space="preserve">Generar documento de los lineamientos de la estrategia de participación y control social de  los usuarios de energía para el fortalecimiento de la Democracia Energética. </t>
  </si>
  <si>
    <t xml:space="preserve">Esquema de documento para aprobación de la JEFE OAAS </t>
  </si>
  <si>
    <t>Se remite documento de esquema general</t>
  </si>
  <si>
    <t>Avance de documento para la validación de la JEFE OAAS</t>
  </si>
  <si>
    <t xml:space="preserve">Documento Final propuesto para los lineamientos estrategicos </t>
  </si>
  <si>
    <t xml:space="preserve">Relatoria de 50 asambleas  </t>
  </si>
  <si>
    <t>Se remite 19 relatorias como soporte</t>
  </si>
  <si>
    <t xml:space="preserve">80% de planes de accion formulados del total de Comités de Usuarios creados </t>
  </si>
  <si>
    <t>se remiten 15 relatorias de seguimiento a comites de usuarios</t>
  </si>
  <si>
    <t>Comunicado de 5 Cumbres (regionales, sectoriales o nacionales)</t>
  </si>
  <si>
    <t>se remitenn documentos soportes de 3 cumbres</t>
  </si>
  <si>
    <t xml:space="preserve">Número de instancias de coordinación ( comités de gestión de riesgos de desastre a nivel territorial) para promover la integración del riesgo tecnológico en los POT y POA. </t>
  </si>
  <si>
    <t xml:space="preserve">Identificar territorios priorizados para planificar la implmentacion de las instancias de coordinacion de GRD </t>
  </si>
  <si>
    <t xml:space="preserve">Documento donde explique la priorizacion de territorios en GRD </t>
  </si>
  <si>
    <t xml:space="preserve">Se anexa documento diagnostico municipios priorizados. </t>
  </si>
  <si>
    <t xml:space="preserve">Programar agenda con territorios priorizados para el desarrollo de las instancias de coordinacion de GRD </t>
  </si>
  <si>
    <t xml:space="preserve">Oficios a alcaldias solicitando confirmacion de la instancias de coordinacion </t>
  </si>
  <si>
    <t>Reunión el jueves 03 de julio con la Oficina de Planeación Departamental de Nariño</t>
  </si>
  <si>
    <t>Desarrollar metodologia para el desarrollo de instancias de coordinacion de GRD</t>
  </si>
  <si>
    <t xml:space="preserve">Metodologia espacios de desarrollo </t>
  </si>
  <si>
    <t xml:space="preserve">Desarrollo de las instancias de coordinación de GRD </t>
  </si>
  <si>
    <t xml:space="preserve">Listados de asistencia Memoria Tecnica </t>
  </si>
  <si>
    <t>31/11/2025</t>
  </si>
  <si>
    <t xml:space="preserve">Desarrollo del informe final frente a los resultados de las instancias de coordinación de GRD </t>
  </si>
  <si>
    <t xml:space="preserve">Informe Final </t>
  </si>
  <si>
    <t>Número de personas capacitadas en gestión del riesgo de desastres en el sector minero-energético, incluyendo comunidades, organizaciones sociales y universitarias, líderes sindicales, operadores, técnicos y actores clave</t>
  </si>
  <si>
    <t>Revisión y actualización del curso de GRD</t>
  </si>
  <si>
    <t xml:space="preserve">Modulos actualizados de moodle </t>
  </si>
  <si>
    <t xml:space="preserve">
Cinco módulos actualizados</t>
  </si>
  <si>
    <t>4.2.2</t>
  </si>
  <si>
    <t xml:space="preserve">Realizar convocatoria para el curso de GRD enfocados a comunidades, organizaciones sociales, lideres sindicales , estudiante y operadores </t>
  </si>
  <si>
    <t xml:space="preserve">Listado de Convocatoria  de 600 personas para curso GRD con seguimiento </t>
  </si>
  <si>
    <t xml:space="preserve">Se anexa documento avance curso al 30 de junio </t>
  </si>
  <si>
    <t xml:space="preserve">Seguimiento a estudiantes inscritos </t>
  </si>
  <si>
    <t xml:space="preserve">Reporte de convocados </t>
  </si>
  <si>
    <t xml:space="preserve">Reporte frente a resultados del curso de GRD </t>
  </si>
  <si>
    <t xml:space="preserve">Informe con resultados y analisis de actores </t>
  </si>
  <si>
    <t xml:space="preserve">Gestionar trámites de la Mesa de Alto Nivel de Energía </t>
  </si>
  <si>
    <t>12/31/2025</t>
  </si>
  <si>
    <t>Archivos compilados de las actividades realizadas para la gestion de trámites de la Mesa de Alto Nivel de Energia</t>
  </si>
  <si>
    <t>En desarrollo</t>
  </si>
  <si>
    <t>Se realizan reuniones  de seguimiento a la gestión de trámites con autoridades ambientales  (CAR de Bogotá, CAM, Cortolima, Minambiente (Dirección de Bosques), y  ANLA), asi como con empresas para el seguimiento a los proyectos, en el marco de la gestión  de la Mesa de Alto Nivel de Energía, MANE.</t>
  </si>
  <si>
    <t>El porcentaje de avance para cada mesa se calcula sobre un 100% y al final de cada MANE se prorratea al porcentaje del periodo</t>
  </si>
  <si>
    <t>Planificar y desarrollar 2 Mesas de Alto Nivel de Energía - MANE</t>
  </si>
  <si>
    <t>Documento de sintesis de los trámites gestionados en la Mesa de Alto Nivel de Energia, MANE, donde se evidencia el 51% de trámites gestionados  (incluye resultados)</t>
  </si>
  <si>
    <t xml:space="preserve">Se inicia el ciclo para la socialización de la gestión de trámites y proyectos; para ello se realizan reuniones internas del equipo, en la cual se revisan los trámites de la última Mesa, se ajustan los formatos para la Mane 1 2025, y se define el cronograma. </t>
  </si>
  <si>
    <t>Número de talleres realizados para el fortalecimiento de capacidades en prácticas ambientales, dirigidos a gremios, empresas y comunidades del sector minero-energético</t>
  </si>
  <si>
    <t>Planificación y alistamiento de los talleres de prácticas ambientales</t>
  </si>
  <si>
    <t>7/31/2025</t>
  </si>
  <si>
    <t>Fichas metodologicas de los talleres de prácticas ambientales</t>
  </si>
  <si>
    <t>Se generaron espacios de planificación de los talleres con el equipo pedagogico y otros actores intersectoriales, y se definieron contenidos, agenda, la metodología a desarrollar, y se avanzó en las gestiones logísticas, de pieza comunicativa y convocatoria.</t>
  </si>
  <si>
    <t>Desarrollo de talleres de prácticas ambientales</t>
  </si>
  <si>
    <t>11/30/2025</t>
  </si>
  <si>
    <t>Actas y/o memorias elaboradas de 12  talleres realizados para el fortalecimiento de capacidades en prácticas ambientales del  sector en energía, minería, compensaciones ambientales y ordenamiento territorial</t>
  </si>
  <si>
    <t>Se han desarrollado 5 talleres de prácticas ambientales:</t>
  </si>
  <si>
    <t>- Taller de Fortalecimiento de Capacidades en Ordenamiento Territorial de actividades del Sector Minero Energético. Mocoa - Putumayo. Junio 5.</t>
  </si>
  <si>
    <t>- Taller de Gestión del Conocimiento en Compensaciones del Componente Biótico con comunidades aledañas al Parque Solar Puerta de Oro. Guaduas - Cundinamarca. Junio 7.</t>
  </si>
  <si>
    <t>- Taller Fuentes No Convencionales de Energía Renovable (FNCER) en la Transición Energética Justa, de la teoría al licenciamiento ambiental. Montería - Córdoba. Junio 9.</t>
  </si>
  <si>
    <t>- Taller fortalecimiento de capacidades sobre prácticas ambientales relacionadas con el sector de energía eléctrica con  comunidad educativa (12 junio)  y organizaciones sociales , entidades de gobierno y entes territoriales (13 de junio), realizados  en  Quibdo, Chocó. Junio 12 y 13.</t>
  </si>
  <si>
    <t>-Taller aportes del sector minero energético al fortalecimiento de capacidades en ordenamiento territorial. Sincelejo - Sucre. Junio 26 y 27.</t>
  </si>
  <si>
    <t>Sistematización de iniciativas resultantes de los talleres de prácticas ambientales</t>
  </si>
  <si>
    <t xml:space="preserve">Sistematización de iniciativas desarrolladas frente a la  aplicación de  practicas ambientales  en el sector minero energetico </t>
  </si>
  <si>
    <t>En construcción</t>
  </si>
  <si>
    <t>Se avanza en la definición preliminar de una estructura de iniciativas de seguimiento de prácticas ambientales</t>
  </si>
  <si>
    <t>Número espacios de construcción de insumos orientadores en asuntos ambientales del SME</t>
  </si>
  <si>
    <t>Planificación y alistamiento de los espacios de construcción de insumos orientadores en asuntos ambientales del SME</t>
  </si>
  <si>
    <t>Fichas metodologicas de los espacios de construcción de insumos orientadores en asuntos ambientales del SME</t>
  </si>
  <si>
    <t>Cerrado</t>
  </si>
  <si>
    <t>Junio 26 - Tener listo con evidencias</t>
  </si>
  <si>
    <t>Desarrollo de los espacios de construcción de insumos orientadores en asuntos ambientales del SME</t>
  </si>
  <si>
    <t>6/30/2025</t>
  </si>
  <si>
    <r>
      <t>Actas y/o memorias elaboradas de los 7</t>
    </r>
    <r>
      <rPr>
        <sz val="11"/>
        <color rgb="FFFF0000"/>
        <rFont val="Aptos Narrow"/>
        <family val="2"/>
        <scheme val="minor"/>
      </rPr>
      <t xml:space="preserve"> </t>
    </r>
    <r>
      <rPr>
        <sz val="11"/>
        <color rgb="FF000000"/>
        <rFont val="Aptos Narrow"/>
        <family val="2"/>
        <scheme val="minor"/>
      </rPr>
      <t>espacios de construcción de insumos orientadores en asuntos ambientales del SME</t>
    </r>
  </si>
  <si>
    <t xml:space="preserve">Construcción de insumos orientadores en asuntos ambientales del SME </t>
  </si>
  <si>
    <t>Documento de Lineamientos de Política de Afectados por Represas (1)</t>
  </si>
  <si>
    <t xml:space="preserve">Se cuenta con estructura preliminar de los documentos de orientación de la implementación del Acuerdo de Escazú y de Afectados por Represas. </t>
  </si>
  <si>
    <t>Definir y estructurar el Sistema de Información Climática del MME para el seguimiento de las acciones sectorial</t>
  </si>
  <si>
    <t>meta</t>
  </si>
  <si>
    <t>Elboración de las modelaciones de los escenarios de Cambio Climático (Modulo de Adaptación)</t>
  </si>
  <si>
    <t>6/16/2025</t>
  </si>
  <si>
    <t>7/16/2025</t>
  </si>
  <si>
    <t xml:space="preserve">Escenarios de Cambio Climático  alamacenados en Sharepoint y Documento técnico final </t>
  </si>
  <si>
    <t>Ultima Milla</t>
  </si>
  <si>
    <t>Se tienen los escenarios de Cambio Climático almacenados en el Sharepoint y el Documento final esta en revisiones y ajustes</t>
  </si>
  <si>
    <t>Documento Escenarios</t>
  </si>
  <si>
    <t>Resultados Escenarios</t>
  </si>
  <si>
    <t>7/17/2025</t>
  </si>
  <si>
    <t>9/30/2025</t>
  </si>
  <si>
    <t>Potenciales energéticos modulados por Cambio Climático en repositorio Sharepoint</t>
  </si>
  <si>
    <t xml:space="preserve">Se ha logrado avanzar en la proyección de potencial solar y el potencial hidroenergético modulado desde el 2020 a 2100 </t>
  </si>
  <si>
    <t>Potencial_Solar</t>
  </si>
  <si>
    <t>Potencial_Hidrico</t>
  </si>
  <si>
    <t>Publicable de los resultados de los escenarios de Cambio Climático como mecanismo de fortalecimiento de capacidades</t>
  </si>
  <si>
    <t>Se ha avanzado en el diseño y construcción del guión de la cartilla o publicable, queda pendiente diagramación</t>
  </si>
  <si>
    <t>Cartilla_Publicable</t>
  </si>
  <si>
    <t>Elaboración del Análisis del riesgo sectorial y territorial (Modulo de Adaptación)</t>
  </si>
  <si>
    <t>12/15/2025</t>
  </si>
  <si>
    <t>Resultados del Analisis del Riesgo almacenados en el Sharepoint</t>
  </si>
  <si>
    <t>Se cuenta con avances en varias de las dimensiones priorizadas para estructurar el análisis de riesgo</t>
  </si>
  <si>
    <t>Marcos conceptuales</t>
  </si>
  <si>
    <t>Publicable de los resultados del análisis de Riesgo para el posicionamiento de la agenda climática sectorial en Adaptación</t>
  </si>
  <si>
    <t>Se realizó la construcción de una matriz de levantamiento de consolidado de información para la construcción del guíon de los resultados del análisis</t>
  </si>
  <si>
    <t>Formato_Sintesis_dimensiones</t>
  </si>
  <si>
    <t>Desarrollo de una herramienta de predicción Climática para la viabilización de mesas de predicción climática sectoriales (Modulo Variabilidad Climática)</t>
  </si>
  <si>
    <t>12/16/2025</t>
  </si>
  <si>
    <t>Construcción de la herramienta operativa</t>
  </si>
  <si>
    <t>Se cuenta con la herramienta diseñada e implementada en nube, esta pendiente migrarla a los servidores del MME</t>
  </si>
  <si>
    <t>12/17/2025</t>
  </si>
  <si>
    <t>Documento de recomendaciones e identificación de impactos de las fases extremas de variabilidad climática en el desarrollo del SME</t>
  </si>
  <si>
    <t>Pendiente</t>
  </si>
  <si>
    <t>Automatización del inventario de emisiones GEI para posibilitar el seguimiento de las acciones en mitigación del SME (Mitigación)</t>
  </si>
  <si>
    <t>Codigo de Automatización del Inventario</t>
  </si>
  <si>
    <t>Se realizó una revisión al diccionario de datos del inventario</t>
  </si>
  <si>
    <t>Diccionario_Datos</t>
  </si>
  <si>
    <t>Actualización de las metas Sectoriales de NDC para la formulación de medidas  de mitigación frente a GEI y fortalecimiento de la capcidad adaptativa.</t>
  </si>
  <si>
    <t>Validación de las acciones contenidas en los Planes de Acción PdI de las metas NDC2.0 a 2030 por parte de las direcciones y adscritas del MME</t>
  </si>
  <si>
    <t>Soportes de retroalimentación de las direcciones y adscritas a los PdI construidos</t>
  </si>
  <si>
    <t>*Versión final PdI enviada a MinAmbiente para aprobación</t>
  </si>
  <si>
    <t>Publicación de los PdI de las NDC 2.0 en la Plataforma +Clima</t>
  </si>
  <si>
    <t>*PdI enviados a Minambiente para la validación temática de los PdI metas de NDC2.0</t>
  </si>
  <si>
    <t>*PdI publicados en la plataforma +Clima</t>
  </si>
  <si>
    <t>Actualización de reportes de las metas NDC 2.0 en la plataforma +Clima</t>
  </si>
  <si>
    <t>Carpeta de soportes de lo histos planteados en los PdI</t>
  </si>
  <si>
    <t>Construcción y elaboración de 3 talleres para la definición de los contenidos de los PdI de la NDC 3.0</t>
  </si>
  <si>
    <t>Memorias de los espacios presentados</t>
  </si>
  <si>
    <t>Envío de los PdI de las metas sectoriales de adaptación y mitigación al Ministerio de Ambiente para la inclusión en la NDC3.0</t>
  </si>
  <si>
    <t>PdI NDC3,0 enviados a Minambiente</t>
  </si>
  <si>
    <t>Se generaron espacios de planificación de los espacios de diálogo con actores clave afectados por represas, y espacios de construcción de orientaciones para la implementación del Acuerdo de Escazú en el sector minero energético. Lo anterior con apoyo del equipo pedagogico y de derechos humanos de la OAAS. A la fecha se cuenta en el caso del proceso de afectados por represas con: ficha de sistematización de grupos focales y ficha de preguntas para entrevistas a profundidad con actores clave. Del proceso de orientaciones del Acuerdo de Escazú, se cuenta con 3 fichas metodologicas y fichas 3 sistematización, según los espacios, interno, con adscritas, y gremios y empresas.</t>
  </si>
  <si>
    <t>Se han desarrollo cuatro (4) espacios de diálogo y entrevistas a profundidad con actores clave en el proceso de afectados por represas de los casos de Represa La Salvajiana - Cauca (Mayo 22 y 23), Represa El Guavio -Cundinamarca (Junio 5 y 6 ), Represa Urrá - Córdoba(Junio 11 al 13), Represa Hidrosogamoso - Santander (Junio 18 al 20), a fin de identificar insumos para el lineamiento de política de afectados por represas. Se han desarrollo tres (3) espacios de diálogo y construcción de orientaciones sobre la implementación del Acuerdo de Escazú en el sector Minero Energético, con áreas del Ministerio (Junio 5), entidades adscritas (Junio 10), gremios y empresas (Junio 17).</t>
  </si>
  <si>
    <t>Numero de pactos sociales firmados en territorios priorizados con el fin de impulsar estrategias y proyectos que impacten positivamente el bienestar de las comunidades y los procesos de producción de crudo y gas en el país</t>
  </si>
  <si>
    <t>INDICADOR</t>
  </si>
  <si>
    <t xml:space="preserve">AVANCE PROYECTADO II Trimestre </t>
  </si>
  <si>
    <t xml:space="preserve">AVANCE PROYECTADO III Trimestre </t>
  </si>
  <si>
    <t>Porcentaje de avance en la gestión de trámites gestionados y dinamizados ante la Mesa de Alto Nivel de Energía (MANE), orientados a facilitar el desarrollo de proyectos del sector energético en el marco de la transición energética</t>
  </si>
  <si>
    <t>META</t>
  </si>
  <si>
    <t xml:space="preserve">META </t>
  </si>
  <si>
    <t>1.1</t>
  </si>
  <si>
    <t>1.2</t>
  </si>
  <si>
    <t>1.3</t>
  </si>
  <si>
    <t>1.4</t>
  </si>
  <si>
    <t>1.5</t>
  </si>
  <si>
    <t>1.6</t>
  </si>
  <si>
    <t>1.7</t>
  </si>
  <si>
    <t>2.1</t>
  </si>
  <si>
    <t>2.2</t>
  </si>
  <si>
    <t>Desarrollar piloto de implementacion en espacios donde se implementen  lineamientos de la estrategia de participación y control social de  los usuarios de energía para el fortalecimiento de la Democracia Energética</t>
  </si>
  <si>
    <t xml:space="preserve">Realizar lanzamiento del pacto por los hidrocarburos </t>
  </si>
  <si>
    <t>Revision de actores en el territorio de yopal para entregar estatus y presentar al Ministro para toma de decisiones.</t>
  </si>
  <si>
    <t xml:space="preserve">Desplegar Pacto Social en los municipios con presencia en Hidrocarburos en zonas priorizadas </t>
  </si>
  <si>
    <t xml:space="preserve">8 pactos firmados en zonas priorizadas </t>
  </si>
  <si>
    <t xml:space="preserve">Documento firmado por el ministro y autoridades locales </t>
  </si>
  <si>
    <t xml:space="preserve">Realizar convocatoria hacia las comunidades, con el fin de construir colectivamente las apuestas del pacto social por los hidrocarburos </t>
  </si>
  <si>
    <t xml:space="preserve">Realizar diagnostico en territorios priorizados frente a la gestión de la relacionamiento en el  sector de hidrocarburos para identificar zona para realizar el lanzamiento del pacto social </t>
  </si>
  <si>
    <t xml:space="preserve">Documento diagnostico 
Caracterizacion de  territorios identificados para la implementación del pacto </t>
  </si>
  <si>
    <t xml:space="preserve">Se encuentra en gestión la identificación actores claves del sector de hidrocaburos que nos permitan la construccion del pacto social. </t>
  </si>
  <si>
    <t>Numero de pactos sociales firmados en territorios con el fin de impulsar estrategias y proyectos que impacten positivamente el bienestar de las comunidades y los procesos de producción de crudo y gas en el país</t>
  </si>
  <si>
    <t>Teniendo en cuenta el convenio de MME con  ANH No . 454-2024 , Se obtiene información base de los territorios que impactan el sector de hidrocarburos, en donde se define caracterizaciones territoriales los cuales pueden ser participaces para la construccion del pacto social  en las zonas de hidrocaburos
Se realizaron  sesion en barrancabermeja y  Puerto Gaitan con los enlances sociales con el equipo de asamblea, Dirección de hidrocarburos y  direccion de Energia. Por linea del Ministro se esta consultando una tercera opcion en el territorio de Yopal.  Se cuenta con un riesgo frente al diagnostico ya que existen factores externos.</t>
  </si>
  <si>
    <t>8.1</t>
  </si>
  <si>
    <t>8.2</t>
  </si>
  <si>
    <t>8.3</t>
  </si>
  <si>
    <t>8.4</t>
  </si>
  <si>
    <t>Cartilla frente a  los resultados de los escenarios de Cambio Climático como mecanismo de fortalecimiento de capacidades</t>
  </si>
  <si>
    <t>Diccionario_datos.xlsx</t>
  </si>
  <si>
    <t xml:space="preserve">7 archivos excel validado por min ambiente </t>
  </si>
  <si>
    <t>Se realizaron consultas a las diferentes adscritas y direcciones del MME sobre los hitos y actividades contemplados en las NDC.
Se cuenta con los planes de implementación consolidados con todos los aportes recibidos por adscritas y direcciones. Estos planes fueron enviados a Minambiente y se recibe visto bueno de este proceso. Desde la OPGI se debe cargar ese plan de implementación en la plataforma + clima.</t>
  </si>
  <si>
    <t xml:space="preserve">Pantallazo cargue de informacion +clima </t>
  </si>
  <si>
    <t xml:space="preserve"> Desde la OPGI se debe cargar ese plan de implementación en la plataforma + clima.</t>
  </si>
  <si>
    <t>Carpeta de soportes de lo hitos planteados en los PdI</t>
  </si>
  <si>
    <t xml:space="preserve">Consolidación de soportes de los planes de implementación </t>
  </si>
  <si>
    <t>consolidacion de soportes</t>
  </si>
  <si>
    <t>Se anexa documento diagnostico municipios priorizados. Esta priorizacion sale de las contigencias y accidents que se presentan en el SME durante el 2023. Se actualiza esta informacion a cierre de 2024.  (Norte de Santander- Boyaca y cundinamarnca accidentes de  Mineria , Nariño (Derrame de hidrocarburos), Santander , Barrancabermeja accidentes de hidrocarburos.</t>
  </si>
  <si>
    <t xml:space="preserve">propuesta metodologia </t>
  </si>
  <si>
    <t xml:space="preserve">Se cuenta con una propuesta preliminar </t>
  </si>
  <si>
    <t xml:space="preserve">modulos actualizados </t>
  </si>
  <si>
    <t xml:space="preserve">
Cinco módulos actualizados. Se actualizan logos y contenido del aula virtual</t>
  </si>
  <si>
    <t>Piezas comunicativas tanto en WP como correo electronico</t>
  </si>
  <si>
    <t xml:space="preserve">Listado de inscritos capturados por la Convocatoria  de 600 personas para curso GRD con seguimiento </t>
  </si>
  <si>
    <t xml:space="preserve">Se cuenta con 290 inscritos en este momento. A la fecha 58 personas han terminado el curso de GRD. En gestion movilizacion del curso dentro del MME a traves del grupo de Talento Humano. </t>
  </si>
  <si>
    <t xml:space="preserve">Se entrega informacion a la jefe OAAS para sus comentarios </t>
  </si>
  <si>
    <t>Desarrollar piloto de implementacion en espacios donde se integren lineamientos de la estrategia de participación y control social de  los usuarios de energía para el fortalecimiento de la Democracia Energética</t>
  </si>
  <si>
    <t>Definición espacios priorizados a nivel nacional  (Relatorias)</t>
  </si>
  <si>
    <t>50% de planes de accion formulados del total de Comités de Usuarios creados.</t>
  </si>
  <si>
    <t xml:space="preserve">Se remiten documentos soportes de 3 cumbres. Se define un ABC en donde explica el proposito del desarrollo de las cumbres el cual busca articular a nivel regional gremial de los diferente usuarios entorno a la energia. Su proposito es la expresion libre y definicion de agendas entorno a la energia. </t>
  </si>
  <si>
    <t xml:space="preserve">pendiente evidencia </t>
  </si>
  <si>
    <t xml:space="preserve">Documento  priorizacion de territorial </t>
  </si>
  <si>
    <t xml:space="preserve">Porcentaje de avance en el proceso de actualización de la Política de Derechos Humanos  en el marco de la Transversalizacion del enfoque de DDHH en el sector minero energético </t>
  </si>
  <si>
    <t>Se realizaron aproximadamente 15 relatorías de seguimiento a comités de usuarios, aplicando una metodología estructurada para definir acciones alineadas con planes de trabajo específicos, basados en las necesidades identificadas del mercado energético</t>
  </si>
  <si>
    <t>Se remitieron 19 relatorías elaboradas conforme a las solicitudes de las comunidades en los distintos territorios, en cumplimiento con la priorización establecida en el plan de trabajo de años anteriores</t>
  </si>
  <si>
    <t>Se ha avanzado en el diseño y construcción del guión de la cartilla frente a  los resultados de los escenarios de Cambio Climático como mecanismo de fortalecimiento de capacidades, queda pendiente diagramación</t>
  </si>
  <si>
    <t>PLAN DE ACCION OAAS 2025</t>
  </si>
  <si>
    <t>Actualizar y estructurar las lineas de trabajo del plan integral de cambio climatico PIGCCme en materia de adaptacion, mitigación y gobernanza</t>
  </si>
  <si>
    <t xml:space="preserve">Definir lineamientos de relacionamiento social  en el marco de la gerencia guajira </t>
  </si>
  <si>
    <t>Realizar dialogos territoriales ( 5 territorios )</t>
  </si>
  <si>
    <t xml:space="preserve">Número de instancias de coordinación (comités de gestión de riesgos de desastre a nivel territorial) para promover la integración del riesgo tecnológico en los POT y POA. </t>
  </si>
  <si>
    <t xml:space="preserve">Se realizan reuniones con los gremios y se socializa el formato de reporte de tramites con el proposito de diligenciar los tramites pendientes con las diferentes carteras. Indicando proyecto , empresa y cantidad de tramites a gestionar. 
Se obtiene reporte de 151 formatos de proyectos. se cuenta con 281 tramites a gestionar dentro del ejercicio de la MANE.
Se realiza sistematizacion de esta informacion para poder realizar analisis frente a la gestion de tramites. se define un formato de reporte para todos los  actores con el fin de identificar y resolver los tramites requeridos para los proyectos del sector. </t>
  </si>
  <si>
    <t>Debido al cambio de Vice de energia, la primera mesa MANE ha sido programada para la tercera semana de Septiembre , en donde se contará con la presencia de entidades adscritas, gremios y empresas del sector de energia.  Sin embargo se realiza una sesión de la planificacion de la agenda de la MANE en donde se expone el cronograma y metodologia para el desarrollo de las MANE. Se contempla la reglamentacion de las Mesas MANE</t>
  </si>
  <si>
    <t xml:space="preserve">De acuerdo a retroalimentacion delproducto se diseña un protocolo preventivo de conflictividades en el sector minero energetico el cual será un anexo al documento de la ERT. </t>
  </si>
  <si>
    <t xml:space="preserve">Se realizan reuniones internas para el despligue de la estrategia de control social del MME. </t>
  </si>
  <si>
    <t>Se estaba replanteando la estrategia para que pueda ser parte de la ERT .  Se define el desarrollo de 2 asambelas en el municipio de Acacias para el mes de Septiembre</t>
  </si>
  <si>
    <r>
      <t>Se realizan dos cumbres (Medellin y Bogotá) en donde se socializó el proyecto de ley de justicia tarifaria.</t>
    </r>
    <r>
      <rPr>
        <sz val="11"/>
        <color rgb="FFFF0000"/>
        <rFont val="Aptos Narrow"/>
        <family val="2"/>
        <scheme val="minor"/>
      </rPr>
      <t xml:space="preserve"> Pendiente confirma fechas y evidencias  Santa marta Medellin y bogota </t>
    </r>
  </si>
  <si>
    <t>Se realiza priorizacion de territorios donde se socializó con la Jefe OAAS</t>
  </si>
  <si>
    <t xml:space="preserve">Se realiza un segundo espacio en Buenaventura, Seguido de Valledupar y Puerto libertador Cordoba. Se cuenta con las actas de los espacios y la relatoria correspondiente. Por temas de operador Logistico se tuvo que cancelar Putumayo. En Revisión para programar otro territorio  </t>
  </si>
  <si>
    <t xml:space="preserve">Actas de asistencias y presentación de escenarios de riesgos de desastres   </t>
  </si>
  <si>
    <t xml:space="preserve">Se reliza reunión el 29 de julio con la secretaria de  Planeación Departamental de Nariño, donde se comparte escenarios de riesgos contemplados en el departamento , reporte de accidentalidad del sector en el departamento  y el documento de lineamientos de riesgo tecnologico. Se tiene contemplado realizar un espacio en Tunja y en Ibague </t>
  </si>
  <si>
    <t xml:space="preserve">Se realiza espacio en el departamento de nariño </t>
  </si>
  <si>
    <t xml:space="preserve">Listados de asistencia  y reporte de instancia </t>
  </si>
  <si>
    <t xml:space="preserve">Se cuenta con 84 personas certificadas en el curso de GRD. Se han inscrito en total 604 personas. </t>
  </si>
  <si>
    <t>Se cuenta con informe a corte a Julio 2025</t>
  </si>
  <si>
    <t xml:space="preserve">Se cuenta con informe a corte a Julio 2025. </t>
  </si>
  <si>
    <t>En el marco del PIGCCme, se avanzó en la elaboración del documento de resultados sobre emisiones fugitivas, incluyendo hallazgos en el sector minero, actualización de factores de emisión y recomendaciones para el informe MRV, en articulación con organizaciones de la sociedad civil. Se desarrolló un módulo sobre venteos y se planificó un espacio de socialización de la herramienta de reporte con operadores del sector hidrocarburos, la cual recibió observaciones técnicas del CAFT. Además, se construyó el diseño técnico del programa PIGCCme en territorio, con base en información solicitada a la ANH y una metodología para mesas territoriales. Finalmente, se recibieron los avances del Sistema MRV por parte de la UNAL y se inició la revisión del código de automatización del inventario de emisiones, con miras a su migración a Python.</t>
  </si>
  <si>
    <t xml:space="preserve"> Desde la OPGI se  carga ese plan de implementación en la plataforma + clima.</t>
  </si>
  <si>
    <t>Se cuenta con los soportes de desarrollo de las 7 metas desde el 2022 hasta el 2024. En revision el desarrollo de indicadores asociados a PdI</t>
  </si>
  <si>
    <t xml:space="preserve">Se realiza nota conceptual del espacio de trabajo con expertos para el diseño de las lineas ded trabajo en mitigacion </t>
  </si>
  <si>
    <t>Se cuenta con una primera diagramacion preliminar. Se encuentra en ajustes para su cierre</t>
  </si>
  <si>
    <t xml:space="preserve">"Julio Se desarrollaron 4 talleres de prácticas ambientales: 
-Taller de Gestión del Conocimiento en compensaciones del componente biótico con comunidades del departamento del Cesar. La Jagua de Ibirico - Cesar. Julio 2.
- Taller Hacia una Minería Formal y Sostenible: Encuentro de Buenas Prácticas minero-ambientales, en Montelibano Cordoba. Julio 11. 
- Taller Gestión Del Conocimiento en compensaciones del sector Energético con comunidades de los Municipio de La Unión, Caimito, San Marcos, La Villa y El Roble, en La Unión. Julio 25 de 2025.
- Taller Hacia una Minería Formal y Sostenible: Encuentro de Buenas Prácticas minero-ambientales, en Segovia Antoquia. Julio 29. 
"		</t>
  </si>
  <si>
    <t>Se avanzo en el desarrollo de cuatro (4) fichas metodologias para  los talleres de minería (2) y compensaciones ambientales (2). Adicionalmente, se elaboró una ficha didáctica para los temas explicativos de prácticas ambientales en mineria sostenible.</t>
  </si>
  <si>
    <t xml:space="preserve">Se inicia el consolidado de información cuantitativa de los talleres de prácticas ambientales y planificiación de espacios piloto de seguimiento. 		</t>
  </si>
  <si>
    <t xml:space="preserve">"Se han desarrollado 5 talleres de prácticas ambientales: 
- Taller de Fortalecimiento de Capacidades en Ordenamiento Territorial de actividades del Sector Minero Energético. Mocoa - Putumayo. Junio 5.
- Taller de Gestión del Conocimiento en Compensaciones del Componente Biótico con comunidades aledañas al Parque Solar Puerta de Oro. Guaduas - Cundinamarca. Junio 7. 
- Taller Fuentes No Convencionales de Energía Renovable (FNCER) en la Transición Energética Justa, de la teoría al licenciamiento ambiental. Montería - Córdoba. Junio 9. 
- Taller fortalecimiento de capacidades sobre prácticas ambientales relacionadas con el sector de energía eléctrica con  comunidad educativa (12 junio)  y organizaciones sociales , entidades de gobierno y entes territoriales (13 de junio), realizados  en  Quibdo, Chocó. Junio 12 y 13.
-Taller aportes del sector minero energético al fortalecimiento de capacidades en ordenamiento territorial. Sincelejo - Sucre. Junio 26 y 27."		</t>
  </si>
  <si>
    <t>Se avanzo en el desarrollo de cuatro (4) fichas metodologias para  los talleres de minería (2) y compensaciones ambientales (2). Adicionalmente, se elaboró una ficha didáctica para los temas explicativos de prácticas ambientales en mineria sostenible. 		.</t>
  </si>
  <si>
    <t>Julio Se desarrollaron 4 talleres de prácticas ambientales: 
-Taller de Gestión del Conocimiento en compensaciones del componente biótico con comunidades del departamento del Cesar. La Jagua de Ibirico - Cesar. Julio 2.
- Taller Hacia una Minería Formal y Sostenible: Encuentro de Buenas Prácticas minero-ambientales, en Montelibano Cordoba. Julio 11. 
- Taller Gestión Del Conocimiento en compensaciones del sector Energético con comunidades de los Municipio de La Unión, Caimito, San Marcos, La Villa y El Roble, en La Unión. Julio 25 de 2025.
- Taller Hacia una Minería Formal y Sostenible: Encuentro de Buenas Prácticas minero-ambientales, en Segovia Antoquia. Julio 29.</t>
  </si>
  <si>
    <t>Se confirma visita en Yopal el cual tendra desarrollo en el mes de Setiembre. Se gestiona toda la convocatoria institucional, se maneja relacionamiento institnucional y alcaldias de los 10 municipios seleccionados ( Villa nueva, Tauramena, Palenque, Monterrey , Maní, Nuchia, Oroqué, Paz de Ariporo, agua azul y yopal)</t>
  </si>
  <si>
    <t xml:space="preserve">Proceso de convocatoia en donde se identifican alrededor de 500 actores del departamento del Casanare. Pendiente revisar actas de reunión. </t>
  </si>
  <si>
    <t xml:space="preserve">Base de datos actores de zonas priorizadas
Documentos referentes a la convocatoria   al os espacios de dialogo requeridos para la costruccion del pacto y material elaborado para dar linea a las sesiones del pacto </t>
  </si>
  <si>
    <t xml:space="preserve">Se cuenta con documento preliminar y con la convocatoria firmada por el ministro la cual se realizara en un espacio en el mes de Septiembre </t>
  </si>
  <si>
    <t xml:space="preserve">Se define las siguientes zonas para la firma de pacto social : 
- Caribe Norte 
- Caribe Sur
-Magdalena Medio 
-Meta
_Putumayo
-Casanare
-Arauca y  Norte de Santander
-Tolima y Huila 
- </t>
  </si>
  <si>
    <t xml:space="preserve">Formulacion e implementación de los lineamientos estratégicos para el fortalecimiento de capacidades en participación y control social, con el fin de promover la democratización de la energía en el marco de la Estrategia de Relacionamiento Territorial </t>
  </si>
  <si>
    <t>Se realiza reunión con la secretaria de minas y energia de la gobernacion de boyaca para realizar la reunión sobre la inclusion frente a los lineamientos de riesgos tecnologico.</t>
  </si>
  <si>
    <t xml:space="preserve">Se cuenta con una propuesta preliminar . Revisar cierre en septiembre. </t>
  </si>
  <si>
    <t>se cuenta con 663 personas inscritas en el curso. Actualmente contamos con 104 personas certificadas.</t>
  </si>
  <si>
    <t xml:space="preserve">Se cuenta con informe a corte a Agosto  2025. </t>
  </si>
  <si>
    <t>AVANCE EJECUTADO
AGOSTO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</si>
</sst>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sz val="11"/>
      <color theme="1"/>
      <name val="Aptos Narrow"/>
      <family val="2"/>
      <scheme val="minor"/>
    </font>
    <font>
      <sz val="11"/>
      <color rgb="FF9C5700"/>
      <name val="Aptos Narrow"/>
      <family val="2"/>
      <scheme val="minor"/>
    </font>
    <font>
      <sz val="11"/>
      <color rgb="FFFF0000"/>
      <name val="Aptos Narrow"/>
      <family val="2"/>
      <scheme val="minor"/>
    </font>
    <font>
      <b/>
      <sz val="11"/>
      <color theme="1"/>
      <name val="Aptos Narrow"/>
      <family val="2"/>
      <scheme val="minor"/>
    </font>
    <font>
      <b/>
      <sz val="20"/>
      <color theme="0"/>
      <name val="Aptos Narrow"/>
      <family val="2"/>
      <scheme val="minor"/>
    </font>
    <font>
      <b/>
      <sz val="18"/>
      <color theme="0"/>
      <name val="Aptos Narrow"/>
      <family val="2"/>
      <scheme val="minor"/>
    </font>
    <font>
      <b/>
      <sz val="10"/>
      <color theme="1"/>
      <name val="Aptos Narrow"/>
      <family val="2"/>
      <scheme val="minor"/>
    </font>
    <font>
      <b/>
      <sz val="13"/>
      <color theme="1"/>
      <name val="Aptos Narrow"/>
      <family val="2"/>
      <scheme val="minor"/>
    </font>
    <font>
      <b/>
      <sz val="20"/>
      <color rgb="FFFFFFFF"/>
      <name val="Aptos Narrow"/>
      <family val="2"/>
      <scheme val="minor"/>
    </font>
    <font>
      <b/>
      <sz val="18"/>
      <color rgb="FFFFFFFF"/>
      <name val="Aptos Narrow"/>
      <family val="2"/>
      <scheme val="minor"/>
    </font>
    <font>
      <sz val="11"/>
      <color rgb="FF000000"/>
      <name val="Aptos Narrow"/>
      <family val="2"/>
      <scheme val="minor"/>
    </font>
    <font>
      <b/>
      <sz val="10"/>
      <color rgb="FF000000"/>
      <name val="Aptos Narrow"/>
      <family val="2"/>
      <scheme val="minor"/>
    </font>
    <font>
      <b/>
      <sz val="13"/>
      <color rgb="FF000000"/>
      <name val="Aptos Narrow"/>
      <family val="2"/>
      <scheme val="minor"/>
    </font>
    <font>
      <b/>
      <sz val="11"/>
      <color rgb="FF000000"/>
      <name val="Aptos Narrow"/>
      <family val="2"/>
      <scheme val="minor"/>
    </font>
    <font>
      <sz val="11"/>
      <color rgb="FFC00000"/>
      <name val="Aptos Narrow"/>
      <family val="2"/>
      <scheme val="minor"/>
    </font>
    <font>
      <b/>
      <sz val="11"/>
      <color rgb="FF104861"/>
      <name val="Aptos Narrow"/>
      <family val="2"/>
      <scheme val="minor"/>
    </font>
    <font>
      <b/>
      <sz val="11"/>
      <color rgb="FFFFFFFF"/>
      <name val="Aptos Narrow"/>
      <family val="2"/>
      <scheme val="minor"/>
    </font>
    <font>
      <b/>
      <sz val="14"/>
      <color rgb="FF242424"/>
      <name val="Aptos Narrow"/>
      <family val="2"/>
      <scheme val="minor"/>
    </font>
    <font>
      <b/>
      <sz val="11"/>
      <color rgb="FF4EA72E"/>
      <name val="Aptos Narrow"/>
      <family val="2"/>
      <scheme val="minor"/>
    </font>
    <font>
      <u/>
      <sz val="11"/>
      <color theme="10"/>
      <name val="Aptos Narrow"/>
      <family val="2"/>
      <scheme val="minor"/>
    </font>
    <font>
      <b/>
      <sz val="12"/>
      <color theme="1"/>
      <name val="Aptos Narrow"/>
      <family val="2"/>
      <scheme val="minor"/>
    </font>
    <font>
      <sz val="8"/>
      <name val="Aptos Narrow"/>
      <family val="2"/>
      <scheme val="minor"/>
    </font>
    <font>
      <sz val="26"/>
      <color theme="1"/>
      <name val="Aptos Narrow"/>
      <family val="2"/>
      <scheme val="minor"/>
    </font>
    <font>
      <sz val="9"/>
      <color indexed="81"/>
      <name val="Tahoma"/>
      <family val="2"/>
    </font>
    <font>
      <b/>
      <sz val="9"/>
      <color indexed="81"/>
      <name val="Tahoma"/>
      <family val="2"/>
    </font>
  </fonts>
  <fills count="20">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808080"/>
        <bgColor rgb="FF000000"/>
      </patternFill>
    </fill>
    <fill>
      <patternFill patternType="solid">
        <fgColor rgb="FFFFFFFF"/>
        <bgColor rgb="FF000000"/>
      </patternFill>
    </fill>
    <fill>
      <patternFill patternType="solid">
        <fgColor rgb="FFFFFF00"/>
        <bgColor rgb="FF000000"/>
      </patternFill>
    </fill>
    <fill>
      <patternFill patternType="solid">
        <fgColor rgb="FFFFEB9C"/>
        <bgColor rgb="FF000000"/>
      </patternFill>
    </fill>
    <fill>
      <patternFill patternType="solid">
        <fgColor rgb="FF83CCEB"/>
        <bgColor rgb="FF000000"/>
      </patternFill>
    </fill>
    <fill>
      <patternFill patternType="solid">
        <fgColor rgb="FF3C7D22"/>
        <bgColor rgb="FF000000"/>
      </patternFill>
    </fill>
    <fill>
      <patternFill patternType="solid">
        <fgColor rgb="FFC1F0C8"/>
        <bgColor rgb="FF000000"/>
      </patternFill>
    </fill>
    <fill>
      <patternFill patternType="solid">
        <fgColor rgb="FF92D05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C000"/>
        <bgColor indexed="64"/>
      </patternFill>
    </fill>
    <fill>
      <patternFill patternType="solid">
        <fgColor rgb="FFC00000"/>
        <bgColor rgb="FF000000"/>
      </patternFill>
    </fill>
    <fill>
      <patternFill patternType="solid">
        <fgColor theme="5" tint="0.39997558519241921"/>
        <bgColor indexed="64"/>
      </patternFill>
    </fill>
  </fills>
  <borders count="70">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1" tint="0.34998626667073579"/>
      </left>
      <right/>
      <top/>
      <bottom/>
      <diagonal/>
    </border>
    <border>
      <left/>
      <right style="thin">
        <color theme="1" tint="0.34998626667073579"/>
      </right>
      <top/>
      <bottom/>
      <diagonal/>
    </border>
    <border>
      <left style="thin">
        <color theme="0" tint="-0.24994659260841701"/>
      </left>
      <right style="thin">
        <color theme="0" tint="-0.24994659260841701"/>
      </right>
      <top style="thin">
        <color theme="0" tint="-0.24994659260841701"/>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ck">
        <color theme="1"/>
      </left>
      <right style="thin">
        <color theme="0" tint="-0.24994659260841701"/>
      </right>
      <top style="thick">
        <color theme="1"/>
      </top>
      <bottom style="thick">
        <color theme="1"/>
      </bottom>
      <diagonal/>
    </border>
    <border>
      <left style="thin">
        <color theme="0" tint="-0.24994659260841701"/>
      </left>
      <right/>
      <top style="thick">
        <color theme="1"/>
      </top>
      <bottom style="thick">
        <color theme="1"/>
      </bottom>
      <diagonal/>
    </border>
    <border>
      <left/>
      <right/>
      <top style="thick">
        <color theme="1"/>
      </top>
      <bottom style="thick">
        <color theme="1"/>
      </bottom>
      <diagonal/>
    </border>
    <border>
      <left/>
      <right style="thick">
        <color theme="1"/>
      </right>
      <top style="thick">
        <color theme="1"/>
      </top>
      <bottom style="thick">
        <color theme="1"/>
      </bottom>
      <diagonal/>
    </border>
    <border>
      <left style="thin">
        <color theme="0" tint="-0.24994659260841701"/>
      </left>
      <right style="thin">
        <color theme="0" tint="-0.24994659260841701"/>
      </right>
      <top style="thick">
        <color theme="1"/>
      </top>
      <bottom style="thick">
        <color theme="1"/>
      </bottom>
      <diagonal/>
    </border>
    <border>
      <left style="thin">
        <color theme="0" tint="-0.24994659260841701"/>
      </left>
      <right style="thick">
        <color theme="1"/>
      </right>
      <top style="thick">
        <color theme="1"/>
      </top>
      <bottom style="thick">
        <color theme="1"/>
      </bottom>
      <diagonal/>
    </border>
    <border>
      <left style="thin">
        <color theme="0" tint="-0.24994659260841701"/>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indexed="64"/>
      </left>
      <right style="thin">
        <color indexed="64"/>
      </right>
      <top style="thin">
        <color indexed="64"/>
      </top>
      <bottom style="thin">
        <color indexed="64"/>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style="thin">
        <color rgb="FFBFBFBF"/>
      </top>
      <bottom style="thin">
        <color rgb="FFBFBFBF"/>
      </bottom>
      <diagonal/>
    </border>
    <border>
      <left style="thick">
        <color rgb="FF000000"/>
      </left>
      <right style="thin">
        <color rgb="FFBFBFBF"/>
      </right>
      <top style="thick">
        <color rgb="FF000000"/>
      </top>
      <bottom style="thick">
        <color rgb="FF000000"/>
      </bottom>
      <diagonal/>
    </border>
    <border>
      <left style="thin">
        <color rgb="FFBFBFBF"/>
      </left>
      <right/>
      <top style="thick">
        <color rgb="FF000000"/>
      </top>
      <bottom style="thick">
        <color rgb="FF000000"/>
      </bottom>
      <diagonal/>
    </border>
    <border>
      <left/>
      <right/>
      <top style="thick">
        <color rgb="FF000000"/>
      </top>
      <bottom style="thick">
        <color rgb="FF000000"/>
      </bottom>
      <diagonal/>
    </border>
    <border>
      <left/>
      <right style="thin">
        <color rgb="FFBFBFBF"/>
      </right>
      <top style="thick">
        <color rgb="FF000000"/>
      </top>
      <bottom style="thick">
        <color rgb="FF000000"/>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right style="thin">
        <color rgb="FFBFBFBF"/>
      </right>
      <top style="thin">
        <color rgb="FFBFBFBF"/>
      </top>
      <bottom style="thin">
        <color rgb="FFBFBFBF"/>
      </bottom>
      <diagonal/>
    </border>
    <border>
      <left style="thin">
        <color rgb="FFBFBFBF"/>
      </left>
      <right style="thin">
        <color rgb="FFBFBFBF"/>
      </right>
      <top/>
      <bottom/>
      <diagonal/>
    </border>
    <border>
      <left style="thin">
        <color rgb="FFBFBFBF"/>
      </left>
      <right style="thin">
        <color rgb="FFBFBFBF"/>
      </right>
      <top/>
      <bottom style="thin">
        <color rgb="FFBFBFBF"/>
      </bottom>
      <diagonal/>
    </border>
    <border>
      <left style="thin">
        <color rgb="FFBFBFBF"/>
      </left>
      <right/>
      <top/>
      <bottom/>
      <diagonal/>
    </border>
    <border>
      <left/>
      <right style="thin">
        <color rgb="FFBFBFBF"/>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BFBFBF"/>
      </left>
      <right style="thick">
        <color rgb="FF000000"/>
      </right>
      <top style="thin">
        <color rgb="FFBFBFBF"/>
      </top>
      <bottom style="thin">
        <color rgb="FFBFBFBF"/>
      </bottom>
      <diagonal/>
    </border>
    <border>
      <left style="thin">
        <color rgb="FF595959"/>
      </left>
      <right/>
      <top/>
      <bottom style="thick">
        <color rgb="FF000000"/>
      </bottom>
      <diagonal/>
    </border>
    <border>
      <left/>
      <right/>
      <top/>
      <bottom style="thick">
        <color rgb="FF000000"/>
      </bottom>
      <diagonal/>
    </border>
    <border>
      <left style="thin">
        <color rgb="FFBFBFBF"/>
      </left>
      <right/>
      <top style="thick">
        <color rgb="FF000000"/>
      </top>
      <bottom style="thin">
        <color rgb="FFBFBFBF"/>
      </bottom>
      <diagonal/>
    </border>
    <border>
      <left/>
      <right/>
      <top style="thick">
        <color rgb="FF000000"/>
      </top>
      <bottom style="thin">
        <color rgb="FFBFBFBF"/>
      </bottom>
      <diagonal/>
    </border>
    <border>
      <left/>
      <right style="thin">
        <color rgb="FFBFBFBF"/>
      </right>
      <top style="thick">
        <color rgb="FF000000"/>
      </top>
      <bottom style="thin">
        <color rgb="FFBFBFBF"/>
      </bottom>
      <diagonal/>
    </border>
    <border>
      <left style="thin">
        <color theme="1" tint="0.34998626667073579"/>
      </left>
      <right/>
      <top/>
      <bottom style="thick">
        <color theme="1"/>
      </bottom>
      <diagonal/>
    </border>
    <border>
      <left/>
      <right/>
      <top/>
      <bottom style="thick">
        <color theme="1"/>
      </bottom>
      <diagonal/>
    </border>
    <border>
      <left/>
      <right style="thin">
        <color theme="1" tint="0.34998626667073579"/>
      </right>
      <top/>
      <bottom style="thick">
        <color theme="1"/>
      </bottom>
      <diagonal/>
    </border>
    <border>
      <left style="thin">
        <color theme="1" tint="0.34998626667073579"/>
      </left>
      <right/>
      <top/>
      <bottom style="thin">
        <color indexed="64"/>
      </bottom>
      <diagonal/>
    </border>
    <border>
      <left/>
      <right/>
      <top/>
      <bottom style="thin">
        <color indexed="64"/>
      </bottom>
      <diagonal/>
    </border>
    <border>
      <left/>
      <right style="thin">
        <color theme="1" tint="0.34998626667073579"/>
      </right>
      <top/>
      <bottom style="thin">
        <color indexed="64"/>
      </bottom>
      <diagonal/>
    </border>
    <border>
      <left style="thin">
        <color theme="0" tint="-0.24994659260841701"/>
      </left>
      <right/>
      <top style="thin">
        <color theme="0" tint="-0.24994659260841701"/>
      </top>
      <bottom style="thin">
        <color indexed="64"/>
      </bottom>
      <diagonal/>
    </border>
    <border>
      <left/>
      <right/>
      <top style="thin">
        <color theme="0" tint="-0.24994659260841701"/>
      </top>
      <bottom style="thin">
        <color indexed="64"/>
      </bottom>
      <diagonal/>
    </border>
    <border>
      <left style="thick">
        <color theme="1"/>
      </left>
      <right style="thick">
        <color theme="1"/>
      </right>
      <top style="thick">
        <color theme="1"/>
      </top>
      <bottom style="thick">
        <color theme="1"/>
      </bottom>
      <diagonal/>
    </border>
    <border>
      <left style="thin">
        <color indexed="64"/>
      </left>
      <right/>
      <top style="thin">
        <color indexed="64"/>
      </top>
      <bottom style="thin">
        <color indexed="64"/>
      </bottom>
      <diagonal/>
    </border>
    <border>
      <left style="thick">
        <color theme="1"/>
      </left>
      <right style="thick">
        <color theme="1"/>
      </right>
      <top style="thick">
        <color theme="1"/>
      </top>
      <bottom/>
      <diagonal/>
    </border>
    <border>
      <left style="thick">
        <color theme="1"/>
      </left>
      <right style="thick">
        <color theme="1"/>
      </right>
      <top/>
      <bottom style="thick">
        <color theme="1"/>
      </bottom>
      <diagonal/>
    </border>
    <border>
      <left style="thick">
        <color theme="1"/>
      </left>
      <right style="thick">
        <color theme="1"/>
      </right>
      <top/>
      <bottom/>
      <diagonal/>
    </border>
    <border>
      <left/>
      <right style="thick">
        <color theme="1"/>
      </right>
      <top style="thin">
        <color rgb="FFBFBFBF"/>
      </top>
      <bottom style="thin">
        <color rgb="FFBFBFBF"/>
      </bottom>
      <diagonal/>
    </border>
    <border>
      <left style="thick">
        <color theme="1"/>
      </left>
      <right/>
      <top style="thick">
        <color theme="1"/>
      </top>
      <bottom style="thick">
        <color theme="1"/>
      </bottom>
      <diagonal/>
    </border>
    <border>
      <left style="thick">
        <color theme="1"/>
      </left>
      <right/>
      <top style="thick">
        <color theme="1"/>
      </top>
      <bottom/>
      <diagonal/>
    </border>
    <border>
      <left/>
      <right style="thick">
        <color theme="1"/>
      </right>
      <top style="thick">
        <color theme="1"/>
      </top>
      <bottom/>
      <diagonal/>
    </border>
    <border>
      <left/>
      <right style="thin">
        <color indexed="64"/>
      </right>
      <top style="thin">
        <color indexed="64"/>
      </top>
      <bottom style="thin">
        <color indexed="64"/>
      </bottom>
      <diagonal/>
    </border>
    <border>
      <left style="thick">
        <color theme="1"/>
      </left>
      <right/>
      <top/>
      <bottom style="thick">
        <color theme="1"/>
      </bottom>
      <diagonal/>
    </border>
    <border>
      <left/>
      <right style="thick">
        <color theme="1"/>
      </right>
      <top/>
      <bottom style="thick">
        <color theme="1"/>
      </bottom>
      <diagonal/>
    </border>
  </borders>
  <cellStyleXfs count="3">
    <xf numFmtId="0" fontId="0" fillId="0" borderId="0"/>
    <xf numFmtId="9" fontId="1" fillId="0" borderId="0" applyFont="0" applyFill="0" applyBorder="0" applyAlignment="0" applyProtection="0"/>
    <xf numFmtId="0" fontId="20" fillId="0" borderId="0" applyNumberFormat="0" applyFill="0" applyBorder="0" applyAlignment="0" applyProtection="0"/>
  </cellStyleXfs>
  <cellXfs count="464">
    <xf numFmtId="0" fontId="0" fillId="0" borderId="0" xfId="0"/>
    <xf numFmtId="0" fontId="6" fillId="2" borderId="0" xfId="0" applyFont="1" applyFill="1" applyAlignment="1">
      <alignment horizontal="center" vertical="center" wrapText="1"/>
    </xf>
    <xf numFmtId="0" fontId="7" fillId="0" borderId="5" xfId="0" applyFont="1" applyBorder="1" applyAlignment="1">
      <alignment horizontal="center" vertical="center"/>
    </xf>
    <xf numFmtId="2" fontId="8" fillId="0" borderId="7" xfId="1" applyNumberFormat="1" applyFont="1" applyBorder="1" applyAlignment="1">
      <alignment horizontal="center" vertical="center"/>
    </xf>
    <xf numFmtId="9" fontId="8" fillId="0" borderId="7" xfId="0" applyNumberFormat="1" applyFont="1" applyBorder="1" applyAlignment="1">
      <alignment horizontal="center" vertical="center"/>
    </xf>
    <xf numFmtId="9" fontId="8" fillId="0" borderId="8" xfId="0" applyNumberFormat="1" applyFont="1" applyBorder="1" applyAlignment="1">
      <alignment horizontal="center" vertical="center"/>
    </xf>
    <xf numFmtId="9" fontId="8" fillId="0" borderId="10" xfId="0" applyNumberFormat="1" applyFont="1" applyBorder="1" applyAlignment="1">
      <alignment horizontal="center" vertical="center"/>
    </xf>
    <xf numFmtId="0" fontId="4" fillId="0" borderId="5"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14" fontId="0" fillId="0" borderId="0" xfId="0" applyNumberFormat="1" applyAlignment="1">
      <alignment horizontal="center" vertical="center"/>
    </xf>
    <xf numFmtId="9" fontId="0" fillId="3" borderId="7" xfId="0" applyNumberFormat="1" applyFill="1" applyBorder="1" applyAlignment="1">
      <alignment horizontal="center" vertical="center"/>
    </xf>
    <xf numFmtId="0" fontId="0" fillId="0" borderId="7" xfId="0" applyBorder="1" applyAlignment="1">
      <alignment horizontal="center" vertical="center"/>
    </xf>
    <xf numFmtId="0" fontId="7" fillId="0" borderId="7" xfId="0" applyFont="1" applyBorder="1" applyAlignment="1">
      <alignment horizontal="center" vertical="center"/>
    </xf>
    <xf numFmtId="9" fontId="0" fillId="0" borderId="7" xfId="0" applyNumberFormat="1" applyBorder="1" applyAlignment="1">
      <alignment horizontal="center" vertical="center"/>
    </xf>
    <xf numFmtId="0" fontId="0" fillId="0" borderId="7" xfId="0" applyBorder="1" applyAlignment="1">
      <alignment horizontal="center" vertical="center" wrapText="1"/>
    </xf>
    <xf numFmtId="14" fontId="0" fillId="3" borderId="7" xfId="0" applyNumberFormat="1" applyFill="1" applyBorder="1" applyAlignment="1">
      <alignment horizontal="center" vertical="center"/>
    </xf>
    <xf numFmtId="9" fontId="0" fillId="0" borderId="0" xfId="0" applyNumberFormat="1" applyAlignment="1">
      <alignment horizontal="center" vertical="center"/>
    </xf>
    <xf numFmtId="14" fontId="0" fillId="0" borderId="0" xfId="0" applyNumberFormat="1" applyAlignment="1">
      <alignment vertical="center"/>
    </xf>
    <xf numFmtId="9" fontId="0" fillId="3" borderId="14" xfId="0" applyNumberFormat="1" applyFill="1" applyBorder="1" applyAlignment="1">
      <alignment horizontal="center" vertical="center"/>
    </xf>
    <xf numFmtId="0" fontId="7" fillId="0" borderId="20" xfId="0" applyFont="1" applyBorder="1" applyAlignment="1">
      <alignment horizontal="center" vertical="center"/>
    </xf>
    <xf numFmtId="2" fontId="8" fillId="3" borderId="20" xfId="1" applyNumberFormat="1" applyFont="1" applyFill="1" applyBorder="1" applyAlignment="1">
      <alignment horizontal="center" vertical="center"/>
    </xf>
    <xf numFmtId="9" fontId="8" fillId="3" borderId="20" xfId="0" applyNumberFormat="1" applyFont="1" applyFill="1" applyBorder="1" applyAlignment="1">
      <alignment horizontal="center" vertical="center"/>
    </xf>
    <xf numFmtId="9" fontId="8" fillId="0" borderId="20" xfId="0" applyNumberFormat="1" applyFont="1" applyBorder="1" applyAlignment="1">
      <alignment horizontal="center" vertical="center"/>
    </xf>
    <xf numFmtId="0" fontId="4" fillId="3" borderId="20" xfId="0" applyFont="1" applyFill="1" applyBorder="1" applyAlignment="1">
      <alignment horizontal="center" vertical="center"/>
    </xf>
    <xf numFmtId="0" fontId="4" fillId="0" borderId="20" xfId="0" applyFont="1" applyBorder="1" applyAlignment="1">
      <alignment horizontal="center" vertical="center"/>
    </xf>
    <xf numFmtId="14" fontId="0" fillId="3" borderId="20" xfId="0" applyNumberFormat="1" applyFill="1" applyBorder="1"/>
    <xf numFmtId="9" fontId="0" fillId="3" borderId="20" xfId="0" applyNumberFormat="1" applyFill="1" applyBorder="1" applyAlignment="1">
      <alignment horizontal="center" vertical="center"/>
    </xf>
    <xf numFmtId="9" fontId="0" fillId="0" borderId="20" xfId="0" applyNumberFormat="1" applyBorder="1" applyAlignment="1">
      <alignment horizontal="center" vertical="center"/>
    </xf>
    <xf numFmtId="0" fontId="0" fillId="0" borderId="20" xfId="0" applyBorder="1" applyAlignment="1">
      <alignment horizontal="center" vertical="center"/>
    </xf>
    <xf numFmtId="2" fontId="8" fillId="5" borderId="7" xfId="1" applyNumberFormat="1" applyFont="1" applyFill="1" applyBorder="1" applyAlignment="1">
      <alignment horizontal="center" vertical="center"/>
    </xf>
    <xf numFmtId="0" fontId="4" fillId="3" borderId="5" xfId="0" applyFont="1" applyFill="1" applyBorder="1" applyAlignment="1">
      <alignment horizontal="center" vertical="center"/>
    </xf>
    <xf numFmtId="14" fontId="0" fillId="3" borderId="7" xfId="0" applyNumberFormat="1" applyFill="1" applyBorder="1"/>
    <xf numFmtId="0" fontId="3" fillId="0" borderId="7" xfId="0" applyFont="1" applyBorder="1" applyAlignment="1">
      <alignment horizontal="center" vertical="center"/>
    </xf>
    <xf numFmtId="14" fontId="0" fillId="3" borderId="7" xfId="0" applyNumberFormat="1" applyFill="1" applyBorder="1" applyAlignment="1">
      <alignment horizontal="center"/>
    </xf>
    <xf numFmtId="0" fontId="4" fillId="0" borderId="6" xfId="0" applyFont="1" applyBorder="1" applyAlignment="1">
      <alignment horizontal="center" vertical="center"/>
    </xf>
    <xf numFmtId="9" fontId="0" fillId="3" borderId="7" xfId="0" applyNumberFormat="1" applyFill="1" applyBorder="1" applyAlignment="1">
      <alignment horizontal="center"/>
    </xf>
    <xf numFmtId="0" fontId="10" fillId="6" borderId="0" xfId="0" applyFont="1" applyFill="1" applyAlignment="1">
      <alignment horizontal="center" vertical="center" wrapText="1"/>
    </xf>
    <xf numFmtId="0" fontId="11" fillId="0" borderId="0" xfId="0" applyFont="1"/>
    <xf numFmtId="0" fontId="12" fillId="0" borderId="27" xfId="0" applyFont="1" applyBorder="1" applyAlignment="1">
      <alignment horizontal="center" vertical="center"/>
    </xf>
    <xf numFmtId="0" fontId="13" fillId="7" borderId="28" xfId="0" applyFont="1" applyFill="1" applyBorder="1" applyAlignment="1">
      <alignment horizontal="center" vertical="center"/>
    </xf>
    <xf numFmtId="0" fontId="13" fillId="0" borderId="29" xfId="0" applyFont="1" applyBorder="1" applyAlignment="1">
      <alignment horizontal="center" vertical="center"/>
    </xf>
    <xf numFmtId="9" fontId="0" fillId="0" borderId="0" xfId="0" applyNumberFormat="1"/>
    <xf numFmtId="0" fontId="14" fillId="8" borderId="27" xfId="0" applyFont="1" applyFill="1" applyBorder="1" applyAlignment="1">
      <alignment horizontal="center" vertical="center"/>
    </xf>
    <xf numFmtId="0" fontId="14" fillId="0" borderId="28" xfId="0" applyFont="1" applyBorder="1" applyAlignment="1">
      <alignment horizontal="center" vertical="center"/>
    </xf>
    <xf numFmtId="14" fontId="11" fillId="7" borderId="27" xfId="0" applyNumberFormat="1" applyFont="1" applyFill="1" applyBorder="1" applyAlignment="1">
      <alignment vertical="center"/>
    </xf>
    <xf numFmtId="0" fontId="11" fillId="7" borderId="27" xfId="0" applyFont="1" applyFill="1" applyBorder="1" applyAlignment="1">
      <alignment vertical="center"/>
    </xf>
    <xf numFmtId="9" fontId="11" fillId="7" borderId="27" xfId="0" applyNumberFormat="1" applyFont="1" applyFill="1" applyBorder="1" applyAlignment="1">
      <alignment horizontal="center" vertical="center"/>
    </xf>
    <xf numFmtId="9" fontId="11" fillId="0" borderId="27" xfId="0" applyNumberFormat="1" applyFont="1" applyBorder="1" applyAlignment="1">
      <alignment horizontal="center" vertical="center"/>
    </xf>
    <xf numFmtId="0" fontId="11" fillId="0" borderId="0" xfId="0" applyFont="1" applyAlignment="1">
      <alignment wrapText="1"/>
    </xf>
    <xf numFmtId="0" fontId="11" fillId="7" borderId="28" xfId="0" applyFont="1" applyFill="1" applyBorder="1"/>
    <xf numFmtId="0" fontId="11" fillId="7" borderId="28" xfId="0" applyFont="1" applyFill="1" applyBorder="1" applyAlignment="1">
      <alignment horizontal="left" vertical="center"/>
    </xf>
    <xf numFmtId="0" fontId="11" fillId="7" borderId="28" xfId="0" applyFont="1" applyFill="1" applyBorder="1" applyAlignment="1">
      <alignment horizontal="center" vertical="center"/>
    </xf>
    <xf numFmtId="0" fontId="11" fillId="0" borderId="28" xfId="0" applyFont="1" applyBorder="1" applyAlignment="1">
      <alignment horizontal="center" vertical="center"/>
    </xf>
    <xf numFmtId="0" fontId="11" fillId="7" borderId="28" xfId="0" applyFont="1" applyFill="1" applyBorder="1" applyAlignment="1">
      <alignment horizontal="center"/>
    </xf>
    <xf numFmtId="9" fontId="11" fillId="7" borderId="28" xfId="0" applyNumberFormat="1" applyFont="1" applyFill="1" applyBorder="1" applyAlignment="1">
      <alignment horizontal="center" vertical="center"/>
    </xf>
    <xf numFmtId="0" fontId="12" fillId="0" borderId="28" xfId="0" applyFont="1" applyBorder="1" applyAlignment="1">
      <alignment horizontal="center" vertical="center"/>
    </xf>
    <xf numFmtId="0" fontId="13" fillId="0" borderId="28" xfId="0" applyFont="1" applyBorder="1" applyAlignment="1">
      <alignment horizontal="center" vertical="center"/>
    </xf>
    <xf numFmtId="0" fontId="13" fillId="0" borderId="44" xfId="0" applyFont="1" applyBorder="1" applyAlignment="1">
      <alignment horizontal="center" vertical="center"/>
    </xf>
    <xf numFmtId="0" fontId="14" fillId="0" borderId="0" xfId="0" applyFont="1" applyAlignment="1">
      <alignment horizontal="center" vertical="center"/>
    </xf>
    <xf numFmtId="0" fontId="14" fillId="0" borderId="36" xfId="0" applyFont="1" applyBorder="1" applyAlignment="1">
      <alignment horizontal="center" vertical="center"/>
    </xf>
    <xf numFmtId="10" fontId="11" fillId="0" borderId="27" xfId="0" applyNumberFormat="1" applyFont="1" applyBorder="1" applyAlignment="1">
      <alignment horizontal="center" vertical="center"/>
    </xf>
    <xf numFmtId="0" fontId="2" fillId="9" borderId="27" xfId="0" applyFont="1" applyFill="1" applyBorder="1" applyAlignment="1">
      <alignment horizontal="center" vertical="center"/>
    </xf>
    <xf numFmtId="0" fontId="12" fillId="0" borderId="34" xfId="0" applyFont="1" applyBorder="1" applyAlignment="1">
      <alignment horizontal="center" vertical="center"/>
    </xf>
    <xf numFmtId="14" fontId="11" fillId="7" borderId="36" xfId="0" applyNumberFormat="1" applyFont="1" applyFill="1" applyBorder="1" applyAlignment="1">
      <alignment horizontal="center" vertical="center"/>
    </xf>
    <xf numFmtId="0" fontId="11" fillId="7" borderId="28" xfId="0" applyFont="1" applyFill="1" applyBorder="1" applyAlignment="1">
      <alignment vertical="center"/>
    </xf>
    <xf numFmtId="9" fontId="11" fillId="0" borderId="28" xfId="0" applyNumberFormat="1" applyFont="1" applyBorder="1" applyAlignment="1">
      <alignment horizontal="center" vertical="center"/>
    </xf>
    <xf numFmtId="0" fontId="16" fillId="10" borderId="28" xfId="0" applyFont="1" applyFill="1" applyBorder="1" applyAlignment="1">
      <alignment horizontal="center" vertical="center" wrapText="1"/>
    </xf>
    <xf numFmtId="0" fontId="12" fillId="0" borderId="40" xfId="0" applyFont="1" applyBorder="1" applyAlignment="1">
      <alignment horizontal="center" vertical="center"/>
    </xf>
    <xf numFmtId="0" fontId="17" fillId="11" borderId="27" xfId="0" applyFont="1" applyFill="1" applyBorder="1" applyAlignment="1">
      <alignment horizontal="center" vertical="center"/>
    </xf>
    <xf numFmtId="0" fontId="15" fillId="0" borderId="0" xfId="0" applyFont="1" applyAlignment="1">
      <alignment vertical="top" wrapText="1"/>
    </xf>
    <xf numFmtId="9" fontId="11" fillId="0" borderId="0" xfId="0" applyNumberFormat="1" applyFont="1"/>
    <xf numFmtId="0" fontId="16" fillId="10" borderId="27" xfId="0" applyFont="1" applyFill="1" applyBorder="1" applyAlignment="1">
      <alignment horizontal="center" vertical="center" wrapText="1"/>
    </xf>
    <xf numFmtId="9" fontId="13" fillId="0" borderId="31" xfId="0" applyNumberFormat="1" applyFont="1" applyBorder="1" applyAlignment="1">
      <alignment horizontal="center" vertical="center"/>
    </xf>
    <xf numFmtId="9" fontId="11" fillId="0" borderId="37" xfId="0" applyNumberFormat="1" applyFont="1" applyBorder="1" applyAlignment="1">
      <alignment horizontal="center" vertical="center"/>
    </xf>
    <xf numFmtId="9" fontId="11" fillId="0" borderId="38" xfId="0" applyNumberFormat="1" applyFont="1" applyBorder="1" applyAlignment="1">
      <alignment horizontal="center" vertical="center"/>
    </xf>
    <xf numFmtId="10" fontId="11" fillId="0" borderId="37" xfId="0" applyNumberFormat="1" applyFont="1" applyBorder="1" applyAlignment="1">
      <alignment horizontal="center" vertical="center"/>
    </xf>
    <xf numFmtId="10" fontId="11" fillId="0" borderId="38" xfId="0" applyNumberFormat="1" applyFont="1" applyBorder="1" applyAlignment="1">
      <alignment horizontal="center" vertical="center"/>
    </xf>
    <xf numFmtId="0" fontId="11" fillId="0" borderId="39" xfId="0" applyFont="1" applyBorder="1"/>
    <xf numFmtId="9" fontId="13" fillId="0" borderId="29" xfId="0" applyNumberFormat="1" applyFont="1" applyBorder="1" applyAlignment="1">
      <alignment horizontal="center" vertical="center"/>
    </xf>
    <xf numFmtId="0" fontId="14" fillId="7" borderId="27" xfId="0" applyFont="1" applyFill="1" applyBorder="1" applyAlignment="1">
      <alignment horizontal="center" vertical="center"/>
    </xf>
    <xf numFmtId="0" fontId="19" fillId="12" borderId="28" xfId="0" applyFont="1" applyFill="1" applyBorder="1" applyAlignment="1">
      <alignment horizontal="center" vertical="center"/>
    </xf>
    <xf numFmtId="0" fontId="20" fillId="0" borderId="0" xfId="2"/>
    <xf numFmtId="0" fontId="2" fillId="9" borderId="28" xfId="0" applyFont="1" applyFill="1" applyBorder="1" applyAlignment="1">
      <alignment horizontal="center" vertical="center"/>
    </xf>
    <xf numFmtId="14" fontId="11" fillId="7" borderId="28" xfId="0" applyNumberFormat="1" applyFont="1" applyFill="1" applyBorder="1"/>
    <xf numFmtId="0" fontId="16" fillId="10" borderId="28" xfId="0" applyFont="1" applyFill="1" applyBorder="1" applyAlignment="1">
      <alignment horizontal="center" vertical="center"/>
    </xf>
    <xf numFmtId="9" fontId="11" fillId="7" borderId="28" xfId="0" applyNumberFormat="1" applyFont="1" applyFill="1" applyBorder="1"/>
    <xf numFmtId="0" fontId="2" fillId="9" borderId="27" xfId="0" applyFont="1" applyFill="1" applyBorder="1" applyAlignment="1">
      <alignment vertical="center" wrapText="1"/>
    </xf>
    <xf numFmtId="0" fontId="12" fillId="0" borderId="35" xfId="0" applyFont="1" applyBorder="1" applyAlignment="1">
      <alignment horizontal="center" vertical="center"/>
    </xf>
    <xf numFmtId="14" fontId="11" fillId="7" borderId="27" xfId="0" applyNumberFormat="1" applyFont="1" applyFill="1" applyBorder="1" applyAlignment="1">
      <alignment horizontal="center" vertical="center"/>
    </xf>
    <xf numFmtId="9" fontId="0" fillId="0" borderId="5" xfId="0" applyNumberFormat="1" applyBorder="1" applyAlignment="1">
      <alignment horizontal="center" vertical="center"/>
    </xf>
    <xf numFmtId="9" fontId="0" fillId="0" borderId="24" xfId="0" applyNumberFormat="1" applyBorder="1" applyAlignment="1">
      <alignment horizontal="center" vertical="center"/>
    </xf>
    <xf numFmtId="0" fontId="13" fillId="0" borderId="31" xfId="0" applyFont="1" applyBorder="1" applyAlignment="1">
      <alignment horizontal="center" vertical="center"/>
    </xf>
    <xf numFmtId="1" fontId="8" fillId="0" borderId="7" xfId="1" applyNumberFormat="1" applyFont="1" applyBorder="1" applyAlignment="1">
      <alignment horizontal="center" vertical="center"/>
    </xf>
    <xf numFmtId="9" fontId="13" fillId="7" borderId="28" xfId="0" applyNumberFormat="1" applyFont="1" applyFill="1" applyBorder="1" applyAlignment="1">
      <alignment horizontal="center" vertical="center"/>
    </xf>
    <xf numFmtId="2" fontId="8" fillId="5" borderId="7" xfId="0" applyNumberFormat="1" applyFont="1" applyFill="1" applyBorder="1" applyAlignment="1">
      <alignment horizontal="center" vertical="center"/>
    </xf>
    <xf numFmtId="0" fontId="21" fillId="0" borderId="5" xfId="0" applyFont="1" applyBorder="1" applyAlignment="1">
      <alignment horizontal="center" vertical="center"/>
    </xf>
    <xf numFmtId="14" fontId="11" fillId="7" borderId="28" xfId="0" applyNumberFormat="1" applyFont="1" applyFill="1" applyBorder="1" applyAlignment="1">
      <alignment horizontal="center" vertical="center"/>
    </xf>
    <xf numFmtId="0" fontId="11" fillId="14" borderId="0" xfId="0" applyFont="1" applyFill="1"/>
    <xf numFmtId="0" fontId="0" fillId="14" borderId="0" xfId="0" applyFill="1"/>
    <xf numFmtId="0" fontId="0" fillId="0" borderId="0" xfId="0" applyAlignment="1">
      <alignment wrapText="1"/>
    </xf>
    <xf numFmtId="9" fontId="8" fillId="0" borderId="1" xfId="0" applyNumberFormat="1" applyFont="1" applyBorder="1" applyAlignment="1">
      <alignment horizontal="center" vertical="center"/>
    </xf>
    <xf numFmtId="9" fontId="8" fillId="3" borderId="59"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9" fontId="13" fillId="7" borderId="25" xfId="0" applyNumberFormat="1" applyFont="1" applyFill="1" applyBorder="1" applyAlignment="1">
      <alignment horizontal="center" vertical="center"/>
    </xf>
    <xf numFmtId="0" fontId="13" fillId="0" borderId="25" xfId="0" applyFont="1" applyBorder="1" applyAlignment="1">
      <alignment horizontal="center" vertical="center"/>
    </xf>
    <xf numFmtId="9" fontId="13" fillId="0" borderId="25" xfId="0" applyNumberFormat="1" applyFont="1" applyBorder="1" applyAlignment="1">
      <alignment horizontal="center" vertical="center"/>
    </xf>
    <xf numFmtId="9" fontId="8" fillId="0" borderId="58" xfId="0" applyNumberFormat="1" applyFont="1" applyBorder="1" applyAlignment="1">
      <alignment horizontal="center" vertical="center"/>
    </xf>
    <xf numFmtId="0" fontId="4" fillId="0" borderId="58" xfId="0" applyFont="1" applyBorder="1" applyAlignment="1">
      <alignment horizontal="center" vertical="center"/>
    </xf>
    <xf numFmtId="0" fontId="0" fillId="0" borderId="58" xfId="0" applyBorder="1" applyAlignment="1">
      <alignment horizontal="center" vertical="center"/>
    </xf>
    <xf numFmtId="9" fontId="0" fillId="0" borderId="58" xfId="0" applyNumberFormat="1" applyBorder="1" applyAlignment="1">
      <alignment horizontal="center" vertical="center"/>
    </xf>
    <xf numFmtId="0" fontId="6" fillId="2" borderId="58" xfId="0" applyFont="1" applyFill="1" applyBorder="1" applyAlignment="1">
      <alignment horizontal="center" vertical="center" wrapText="1"/>
    </xf>
    <xf numFmtId="0" fontId="0" fillId="0" borderId="58" xfId="0" applyBorder="1"/>
    <xf numFmtId="2" fontId="8" fillId="0" borderId="58" xfId="1" applyNumberFormat="1" applyFont="1" applyFill="1" applyBorder="1" applyAlignment="1">
      <alignment horizontal="center" vertical="center"/>
    </xf>
    <xf numFmtId="1" fontId="8" fillId="0" borderId="58" xfId="1" applyNumberFormat="1" applyFont="1" applyBorder="1" applyAlignment="1">
      <alignment horizontal="center" vertical="center"/>
    </xf>
    <xf numFmtId="0" fontId="10" fillId="6" borderId="58" xfId="0" applyFont="1" applyFill="1" applyBorder="1" applyAlignment="1">
      <alignment horizontal="center" vertical="center" wrapText="1"/>
    </xf>
    <xf numFmtId="9" fontId="13" fillId="0" borderId="58" xfId="0" applyNumberFormat="1" applyFont="1" applyBorder="1" applyAlignment="1">
      <alignment horizontal="center" vertical="center"/>
    </xf>
    <xf numFmtId="0" fontId="14" fillId="0" borderId="58" xfId="0" applyFont="1" applyBorder="1" applyAlignment="1">
      <alignment horizontal="center" vertical="center"/>
    </xf>
    <xf numFmtId="9" fontId="11" fillId="0" borderId="58" xfId="0" applyNumberFormat="1" applyFont="1" applyBorder="1" applyAlignment="1">
      <alignment horizontal="center" vertical="center"/>
    </xf>
    <xf numFmtId="0" fontId="11" fillId="0" borderId="58" xfId="0" applyFont="1" applyBorder="1" applyAlignment="1">
      <alignment horizontal="center" vertical="center"/>
    </xf>
    <xf numFmtId="0" fontId="13" fillId="0" borderId="58" xfId="0" applyFont="1" applyBorder="1" applyAlignment="1">
      <alignment horizontal="center" vertical="center"/>
    </xf>
    <xf numFmtId="10" fontId="11" fillId="0" borderId="58" xfId="0" applyNumberFormat="1" applyFont="1" applyBorder="1" applyAlignment="1">
      <alignment horizontal="center" vertical="center"/>
    </xf>
    <xf numFmtId="2" fontId="8" fillId="14" borderId="20" xfId="1" applyNumberFormat="1" applyFont="1" applyFill="1" applyBorder="1" applyAlignment="1">
      <alignment horizontal="center" vertical="center"/>
    </xf>
    <xf numFmtId="2" fontId="8" fillId="14" borderId="7" xfId="1" applyNumberFormat="1" applyFont="1" applyFill="1" applyBorder="1" applyAlignment="1">
      <alignment horizontal="center" vertical="center"/>
    </xf>
    <xf numFmtId="0" fontId="13" fillId="14" borderId="28" xfId="0" applyFont="1" applyFill="1" applyBorder="1" applyAlignment="1">
      <alignment horizontal="center" vertical="center"/>
    </xf>
    <xf numFmtId="0" fontId="13" fillId="8" borderId="28" xfId="0" applyFont="1" applyFill="1" applyBorder="1" applyAlignment="1">
      <alignment horizontal="center" vertical="center"/>
    </xf>
    <xf numFmtId="0" fontId="11" fillId="7" borderId="25" xfId="0" applyFont="1" applyFill="1" applyBorder="1" applyAlignment="1">
      <alignment horizontal="center" vertical="center" wrapText="1"/>
    </xf>
    <xf numFmtId="14" fontId="0" fillId="14" borderId="7" xfId="0" applyNumberFormat="1" applyFill="1" applyBorder="1" applyAlignment="1">
      <alignment horizontal="center" vertical="center"/>
    </xf>
    <xf numFmtId="0" fontId="7" fillId="0" borderId="1" xfId="0" applyFont="1" applyBorder="1" applyAlignment="1">
      <alignment horizontal="center" vertical="center"/>
    </xf>
    <xf numFmtId="0" fontId="4" fillId="0" borderId="11" xfId="0" applyFont="1" applyBorder="1" applyAlignment="1">
      <alignment horizontal="center" vertical="center"/>
    </xf>
    <xf numFmtId="9" fontId="0" fillId="0" borderId="11" xfId="0" applyNumberFormat="1" applyBorder="1" applyAlignment="1">
      <alignment horizontal="center" vertical="center"/>
    </xf>
    <xf numFmtId="1" fontId="8" fillId="14" borderId="5" xfId="1" applyNumberFormat="1" applyFont="1" applyFill="1" applyBorder="1" applyAlignment="1">
      <alignment horizontal="center" vertical="center"/>
    </xf>
    <xf numFmtId="14" fontId="0" fillId="3" borderId="20" xfId="0" applyNumberFormat="1" applyFill="1" applyBorder="1" applyAlignment="1">
      <alignment vertical="center"/>
    </xf>
    <xf numFmtId="9" fontId="0" fillId="3" borderId="20" xfId="0" applyNumberFormat="1" applyFill="1" applyBorder="1" applyAlignment="1">
      <alignment horizontal="center"/>
    </xf>
    <xf numFmtId="9" fontId="13" fillId="0" borderId="33" xfId="0" applyNumberFormat="1" applyFont="1" applyBorder="1" applyAlignment="1">
      <alignment horizontal="center" vertical="center"/>
    </xf>
    <xf numFmtId="9" fontId="13" fillId="0" borderId="41" xfId="0" applyNumberFormat="1" applyFont="1" applyBorder="1" applyAlignment="1">
      <alignment horizontal="center" vertical="center"/>
    </xf>
    <xf numFmtId="9" fontId="13" fillId="0" borderId="61" xfId="0" applyNumberFormat="1" applyFont="1" applyBorder="1" applyAlignment="1">
      <alignment horizontal="center" vertical="center"/>
    </xf>
    <xf numFmtId="0" fontId="0" fillId="0" borderId="61" xfId="0" applyBorder="1"/>
    <xf numFmtId="9" fontId="13" fillId="0" borderId="20" xfId="0" applyNumberFormat="1" applyFont="1" applyBorder="1" applyAlignment="1">
      <alignment horizontal="center" vertical="center"/>
    </xf>
    <xf numFmtId="14" fontId="11" fillId="7" borderId="28" xfId="0" applyNumberFormat="1" applyFont="1" applyFill="1" applyBorder="1" applyAlignment="1">
      <alignment vertical="center"/>
    </xf>
    <xf numFmtId="9" fontId="11" fillId="17" borderId="58" xfId="0" applyNumberFormat="1" applyFont="1" applyFill="1" applyBorder="1" applyAlignment="1">
      <alignment horizontal="center" vertical="center"/>
    </xf>
    <xf numFmtId="14" fontId="11" fillId="7" borderId="36" xfId="0" applyNumberFormat="1" applyFont="1" applyFill="1" applyBorder="1" applyAlignment="1">
      <alignment vertical="center"/>
    </xf>
    <xf numFmtId="10" fontId="11" fillId="0" borderId="58" xfId="0" applyNumberFormat="1" applyFont="1" applyBorder="1" applyAlignment="1">
      <alignment vertical="center"/>
    </xf>
    <xf numFmtId="0" fontId="0" fillId="0" borderId="60" xfId="0" applyBorder="1" applyAlignment="1">
      <alignment vertical="center"/>
    </xf>
    <xf numFmtId="9" fontId="13" fillId="0" borderId="58" xfId="0" applyNumberFormat="1" applyFont="1" applyBorder="1" applyAlignment="1">
      <alignment vertical="center"/>
    </xf>
    <xf numFmtId="9" fontId="4" fillId="0" borderId="61" xfId="0" applyNumberFormat="1" applyFont="1" applyBorder="1" applyAlignment="1">
      <alignment vertical="center"/>
    </xf>
    <xf numFmtId="0" fontId="4" fillId="0" borderId="61" xfId="0" applyFont="1" applyBorder="1" applyAlignment="1">
      <alignment vertical="center"/>
    </xf>
    <xf numFmtId="9" fontId="8" fillId="0" borderId="58" xfId="0" applyNumberFormat="1" applyFont="1" applyBorder="1" applyAlignment="1">
      <alignment vertical="center"/>
    </xf>
    <xf numFmtId="1" fontId="8" fillId="19" borderId="19" xfId="1" applyNumberFormat="1" applyFont="1" applyFill="1" applyBorder="1" applyAlignment="1">
      <alignment horizontal="center" vertical="center"/>
    </xf>
    <xf numFmtId="0" fontId="5" fillId="2" borderId="56" xfId="0" applyFont="1" applyFill="1" applyBorder="1" applyAlignment="1">
      <alignment vertical="center" wrapText="1"/>
    </xf>
    <xf numFmtId="0" fontId="5" fillId="2" borderId="57" xfId="0" applyFont="1" applyFill="1" applyBorder="1" applyAlignment="1">
      <alignment vertical="center" wrapText="1"/>
    </xf>
    <xf numFmtId="9" fontId="8" fillId="0" borderId="60" xfId="0" applyNumberFormat="1" applyFont="1" applyBorder="1" applyAlignment="1">
      <alignment horizontal="center" vertical="center"/>
    </xf>
    <xf numFmtId="9" fontId="11" fillId="0" borderId="58" xfId="0" applyNumberFormat="1" applyFont="1" applyBorder="1" applyAlignment="1">
      <alignment horizontal="center" vertical="center"/>
    </xf>
    <xf numFmtId="0" fontId="11" fillId="0" borderId="58" xfId="0" applyFont="1" applyBorder="1" applyAlignment="1">
      <alignment horizontal="center" vertical="center" wrapText="1"/>
    </xf>
    <xf numFmtId="9" fontId="11" fillId="0" borderId="58" xfId="0" applyNumberFormat="1" applyFont="1" applyBorder="1" applyAlignment="1">
      <alignment horizontal="center" vertical="center" wrapText="1"/>
    </xf>
    <xf numFmtId="9" fontId="8" fillId="0" borderId="58" xfId="0" applyNumberFormat="1" applyFont="1" applyBorder="1" applyAlignment="1">
      <alignment horizontal="center" vertical="center"/>
    </xf>
    <xf numFmtId="0" fontId="4" fillId="0" borderId="58" xfId="0" applyFont="1" applyBorder="1" applyAlignment="1">
      <alignment horizontal="center" vertical="center"/>
    </xf>
    <xf numFmtId="0" fontId="4" fillId="0" borderId="58" xfId="0" applyFont="1" applyBorder="1" applyAlignment="1">
      <alignment horizontal="center" vertical="center" wrapText="1"/>
    </xf>
    <xf numFmtId="9" fontId="0" fillId="3" borderId="58" xfId="0" applyNumberFormat="1" applyFill="1" applyBorder="1" applyAlignment="1">
      <alignment horizontal="center" vertical="center"/>
    </xf>
    <xf numFmtId="0" fontId="0" fillId="0" borderId="58" xfId="0" applyBorder="1" applyAlignment="1">
      <alignment horizontal="left" vertical="center" wrapText="1"/>
    </xf>
    <xf numFmtId="0" fontId="1" fillId="0" borderId="58" xfId="0" applyFont="1" applyBorder="1" applyAlignment="1">
      <alignment horizontal="left" vertical="center" wrapText="1"/>
    </xf>
    <xf numFmtId="0" fontId="0" fillId="0" borderId="58" xfId="0" applyBorder="1" applyAlignment="1">
      <alignment horizontal="left" wrapText="1"/>
    </xf>
    <xf numFmtId="0" fontId="0" fillId="0" borderId="58" xfId="0" applyBorder="1" applyAlignment="1">
      <alignment horizontal="left"/>
    </xf>
    <xf numFmtId="0" fontId="10" fillId="6" borderId="58" xfId="0" applyFont="1" applyFill="1" applyBorder="1" applyAlignment="1">
      <alignment horizontal="center" vertical="center" wrapText="1"/>
    </xf>
    <xf numFmtId="9" fontId="13" fillId="0" borderId="58" xfId="0" applyNumberFormat="1" applyFont="1" applyBorder="1" applyAlignment="1">
      <alignment horizontal="center" vertical="center"/>
    </xf>
    <xf numFmtId="0" fontId="14" fillId="0" borderId="58" xfId="0" applyFont="1" applyBorder="1" applyAlignment="1">
      <alignment horizontal="center" vertical="center" wrapText="1"/>
    </xf>
    <xf numFmtId="0" fontId="11" fillId="7" borderId="58" xfId="0" applyFont="1" applyFill="1" applyBorder="1" applyAlignment="1">
      <alignment horizontal="left" vertical="top" wrapText="1"/>
    </xf>
    <xf numFmtId="0" fontId="0" fillId="7" borderId="58" xfId="0" applyFill="1" applyBorder="1" applyAlignment="1">
      <alignment horizontal="left" vertical="top" wrapText="1"/>
    </xf>
    <xf numFmtId="9" fontId="0" fillId="0" borderId="58" xfId="0" applyNumberFormat="1" applyBorder="1" applyAlignment="1">
      <alignment horizontal="center" vertical="center"/>
    </xf>
    <xf numFmtId="0" fontId="0" fillId="0" borderId="60" xfId="0" applyBorder="1" applyAlignment="1">
      <alignment horizontal="center" vertical="center"/>
    </xf>
    <xf numFmtId="0" fontId="0" fillId="0" borderId="62" xfId="0" applyBorder="1" applyAlignment="1">
      <alignment horizontal="center" vertical="center"/>
    </xf>
    <xf numFmtId="0" fontId="0" fillId="0" borderId="61" xfId="0" applyBorder="1" applyAlignment="1">
      <alignment horizontal="center" vertical="center"/>
    </xf>
    <xf numFmtId="0" fontId="0" fillId="0" borderId="58" xfId="0" applyBorder="1" applyAlignment="1">
      <alignment horizontal="center" vertical="center"/>
    </xf>
    <xf numFmtId="0" fontId="0" fillId="0" borderId="58" xfId="0" applyBorder="1" applyAlignment="1">
      <alignment horizontal="center"/>
    </xf>
    <xf numFmtId="0" fontId="11" fillId="7" borderId="25" xfId="0" applyFont="1" applyFill="1" applyBorder="1" applyAlignment="1">
      <alignment horizontal="center" vertical="center" wrapText="1"/>
    </xf>
    <xf numFmtId="0" fontId="11" fillId="7" borderId="26" xfId="0" applyFont="1" applyFill="1" applyBorder="1" applyAlignment="1">
      <alignment horizontal="center" vertical="center" wrapText="1"/>
    </xf>
    <xf numFmtId="0" fontId="11" fillId="7" borderId="36" xfId="0" applyFont="1" applyFill="1" applyBorder="1" applyAlignment="1">
      <alignment horizontal="center" vertical="center" wrapText="1"/>
    </xf>
    <xf numFmtId="0" fontId="11" fillId="0" borderId="58" xfId="0" applyFont="1" applyBorder="1" applyAlignment="1">
      <alignment horizontal="center" vertical="center"/>
    </xf>
    <xf numFmtId="0" fontId="11"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14" fillId="0" borderId="25" xfId="0" applyFont="1" applyBorder="1" applyAlignment="1">
      <alignment horizontal="center" vertical="center"/>
    </xf>
    <xf numFmtId="0" fontId="14" fillId="0" borderId="26" xfId="0" applyFont="1" applyBorder="1" applyAlignment="1">
      <alignment horizontal="center" vertical="center"/>
    </xf>
    <xf numFmtId="0" fontId="14" fillId="0" borderId="36" xfId="0" applyFont="1" applyBorder="1" applyAlignment="1">
      <alignment horizontal="center" vertical="center"/>
    </xf>
    <xf numFmtId="0" fontId="14" fillId="0" borderId="58" xfId="0" applyFont="1" applyBorder="1" applyAlignment="1">
      <alignment horizontal="center" vertical="center"/>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9" fillId="6" borderId="25"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13" fillId="16" borderId="25" xfId="0" applyFont="1" applyFill="1" applyBorder="1" applyAlignment="1">
      <alignment horizontal="left" vertical="center" wrapText="1"/>
    </xf>
    <xf numFmtId="0" fontId="13" fillId="16" borderId="26" xfId="0" applyFont="1" applyFill="1" applyBorder="1" applyAlignment="1">
      <alignment horizontal="left" vertical="center" wrapText="1"/>
    </xf>
    <xf numFmtId="0" fontId="13" fillId="16" borderId="36" xfId="0" applyFont="1" applyFill="1" applyBorder="1" applyAlignment="1">
      <alignment horizontal="left" vertical="center" wrapText="1"/>
    </xf>
    <xf numFmtId="0" fontId="12" fillId="0" borderId="27" xfId="0" applyFont="1" applyBorder="1" applyAlignment="1">
      <alignment horizontal="center" vertical="center"/>
    </xf>
    <xf numFmtId="0" fontId="12" fillId="0" borderId="38" xfId="0" applyFont="1" applyBorder="1" applyAlignment="1">
      <alignment horizontal="center" vertical="center"/>
    </xf>
    <xf numFmtId="0" fontId="11" fillId="7" borderId="41" xfId="0" applyFont="1" applyFill="1" applyBorder="1" applyAlignment="1">
      <alignment horizontal="center" vertical="center" wrapText="1"/>
    </xf>
    <xf numFmtId="0" fontId="11" fillId="7" borderId="42" xfId="0" applyFont="1" applyFill="1" applyBorder="1" applyAlignment="1">
      <alignment horizontal="center" vertical="center" wrapText="1"/>
    </xf>
    <xf numFmtId="0" fontId="11" fillId="7" borderId="43" xfId="0" applyFont="1" applyFill="1" applyBorder="1" applyAlignment="1">
      <alignment horizontal="center" vertical="center" wrapText="1"/>
    </xf>
    <xf numFmtId="14" fontId="11" fillId="7" borderId="27" xfId="0" applyNumberFormat="1" applyFont="1" applyFill="1" applyBorder="1" applyAlignment="1">
      <alignment vertical="center"/>
    </xf>
    <xf numFmtId="14" fontId="11" fillId="7" borderId="38" xfId="0" applyNumberFormat="1" applyFont="1" applyFill="1" applyBorder="1" applyAlignment="1">
      <alignment vertical="center"/>
    </xf>
    <xf numFmtId="9" fontId="11" fillId="7" borderId="27" xfId="0" applyNumberFormat="1" applyFont="1" applyFill="1" applyBorder="1" applyAlignment="1">
      <alignment horizontal="center" vertical="center"/>
    </xf>
    <xf numFmtId="9" fontId="11" fillId="7" borderId="38" xfId="0" applyNumberFormat="1" applyFont="1" applyFill="1" applyBorder="1" applyAlignment="1">
      <alignment horizontal="center" vertical="center"/>
    </xf>
    <xf numFmtId="0" fontId="11" fillId="0" borderId="58" xfId="0" applyFont="1" applyBorder="1" applyAlignment="1">
      <alignment horizontal="center" wrapText="1"/>
    </xf>
    <xf numFmtId="0" fontId="11" fillId="14" borderId="0" xfId="0" applyFont="1" applyFill="1" applyAlignment="1">
      <alignment horizontal="center"/>
    </xf>
    <xf numFmtId="0" fontId="11" fillId="14" borderId="0" xfId="0" applyFont="1" applyFill="1" applyAlignment="1">
      <alignment horizontal="center" wrapText="1"/>
    </xf>
    <xf numFmtId="0" fontId="11" fillId="0" borderId="34" xfId="0" applyFont="1" applyBorder="1" applyAlignment="1">
      <alignment horizontal="center" wrapText="1"/>
    </xf>
    <xf numFmtId="0" fontId="11" fillId="0" borderId="35" xfId="0" applyFont="1" applyBorder="1" applyAlignment="1">
      <alignment horizontal="center" wrapText="1"/>
    </xf>
    <xf numFmtId="0" fontId="14" fillId="0" borderId="0" xfId="0" applyFont="1" applyAlignment="1">
      <alignment horizontal="center" vertical="center"/>
    </xf>
    <xf numFmtId="0" fontId="11" fillId="0" borderId="42"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2" fillId="0" borderId="37" xfId="0" applyFont="1" applyBorder="1" applyAlignment="1">
      <alignment horizontal="center" vertical="center"/>
    </xf>
    <xf numFmtId="0" fontId="11" fillId="0" borderId="39" xfId="0" applyFont="1" applyBorder="1" applyAlignment="1">
      <alignment horizontal="center" vertical="center" wrapText="1"/>
    </xf>
    <xf numFmtId="0" fontId="11" fillId="0" borderId="0" xfId="0" applyFont="1" applyAlignment="1">
      <alignment horizontal="center" vertical="center" wrapText="1"/>
    </xf>
    <xf numFmtId="0" fontId="11" fillId="7" borderId="25" xfId="0" applyFont="1" applyFill="1" applyBorder="1" applyAlignment="1">
      <alignment horizontal="left" vertical="center" wrapText="1"/>
    </xf>
    <xf numFmtId="0" fontId="11" fillId="7" borderId="26" xfId="0" applyFont="1" applyFill="1" applyBorder="1" applyAlignment="1">
      <alignment horizontal="left" vertical="center" wrapText="1"/>
    </xf>
    <xf numFmtId="0" fontId="11" fillId="7" borderId="36" xfId="0" applyFont="1" applyFill="1" applyBorder="1" applyAlignment="1">
      <alignment horizontal="left" vertical="center" wrapText="1"/>
    </xf>
    <xf numFmtId="0" fontId="11" fillId="7" borderId="39"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0" xfId="0" applyFont="1" applyFill="1" applyBorder="1" applyAlignment="1">
      <alignment horizontal="center" vertical="center" wrapText="1"/>
    </xf>
    <xf numFmtId="0" fontId="18" fillId="16" borderId="25" xfId="0" applyFont="1" applyFill="1" applyBorder="1" applyAlignment="1">
      <alignment horizontal="left" vertical="top" wrapText="1"/>
    </xf>
    <xf numFmtId="0" fontId="18" fillId="16" borderId="26" xfId="0" applyFont="1" applyFill="1" applyBorder="1" applyAlignment="1">
      <alignment horizontal="left" vertical="top" wrapText="1"/>
    </xf>
    <xf numFmtId="0" fontId="18" fillId="16" borderId="36" xfId="0" applyFont="1" applyFill="1" applyBorder="1" applyAlignment="1">
      <alignment horizontal="left" vertical="top" wrapText="1"/>
    </xf>
    <xf numFmtId="0" fontId="14" fillId="7" borderId="25" xfId="0" applyFont="1" applyFill="1" applyBorder="1" applyAlignment="1">
      <alignment horizontal="center" vertical="center"/>
    </xf>
    <xf numFmtId="0" fontId="14" fillId="7" borderId="26" xfId="0" applyFont="1" applyFill="1" applyBorder="1" applyAlignment="1">
      <alignment horizontal="center" vertical="center"/>
    </xf>
    <xf numFmtId="0" fontId="14" fillId="7" borderId="36" xfId="0" applyFont="1" applyFill="1" applyBorder="1" applyAlignment="1">
      <alignment horizontal="center" vertical="center"/>
    </xf>
    <xf numFmtId="0" fontId="11" fillId="7" borderId="25" xfId="0" applyFont="1" applyFill="1" applyBorder="1" applyAlignment="1">
      <alignment horizontal="center" wrapText="1"/>
    </xf>
    <xf numFmtId="0" fontId="11" fillId="7" borderId="26" xfId="0" applyFont="1" applyFill="1" applyBorder="1" applyAlignment="1">
      <alignment horizontal="center" wrapText="1"/>
    </xf>
    <xf numFmtId="0" fontId="11" fillId="7" borderId="36" xfId="0" applyFont="1" applyFill="1" applyBorder="1" applyAlignment="1">
      <alignment horizontal="center" wrapText="1"/>
    </xf>
    <xf numFmtId="0" fontId="11" fillId="0" borderId="58" xfId="0" applyFont="1" applyBorder="1" applyAlignment="1">
      <alignment horizontal="center"/>
    </xf>
    <xf numFmtId="0" fontId="11" fillId="7" borderId="63" xfId="0" applyFont="1" applyFill="1" applyBorder="1" applyAlignment="1">
      <alignment horizontal="center" vertical="center" wrapText="1"/>
    </xf>
    <xf numFmtId="0" fontId="8" fillId="15" borderId="1" xfId="0" applyFont="1" applyFill="1" applyBorder="1" applyAlignment="1">
      <alignment horizontal="left" vertical="center" wrapText="1"/>
    </xf>
    <xf numFmtId="0" fontId="8" fillId="15" borderId="2" xfId="0" applyFont="1" applyFill="1" applyBorder="1" applyAlignment="1">
      <alignment horizontal="left" vertical="center" wrapText="1"/>
    </xf>
    <xf numFmtId="0" fontId="8" fillId="15" borderId="6" xfId="0" applyFont="1" applyFill="1" applyBorder="1" applyAlignment="1">
      <alignment horizontal="left" vertical="center" wrapText="1"/>
    </xf>
    <xf numFmtId="0" fontId="14" fillId="8" borderId="25"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36" xfId="0" applyFont="1" applyFill="1" applyBorder="1" applyAlignment="1">
      <alignment horizontal="center" vertical="center"/>
    </xf>
    <xf numFmtId="0" fontId="0" fillId="3" borderId="20" xfId="0" applyFill="1" applyBorder="1" applyAlignment="1">
      <alignment horizontal="center" vertical="center" wrapText="1"/>
    </xf>
    <xf numFmtId="9" fontId="0" fillId="3" borderId="20" xfId="0" applyNumberFormat="1" applyFill="1" applyBorder="1" applyAlignment="1">
      <alignment horizontal="center" vertical="center"/>
    </xf>
    <xf numFmtId="9" fontId="0" fillId="0" borderId="11" xfId="0" applyNumberFormat="1" applyBorder="1" applyAlignment="1">
      <alignment horizontal="center" vertical="center"/>
    </xf>
    <xf numFmtId="0" fontId="0" fillId="0" borderId="58" xfId="0" applyBorder="1" applyAlignment="1">
      <alignment horizontal="center" vertical="center" wrapText="1"/>
    </xf>
    <xf numFmtId="0" fontId="0" fillId="3" borderId="20" xfId="0" applyFill="1" applyBorder="1" applyAlignment="1">
      <alignment horizontal="center" wrapText="1"/>
    </xf>
    <xf numFmtId="0" fontId="5" fillId="2" borderId="56"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6" fillId="2" borderId="58" xfId="0" applyFont="1" applyFill="1" applyBorder="1" applyAlignment="1">
      <alignment horizontal="center" vertical="center" wrapText="1"/>
    </xf>
    <xf numFmtId="0" fontId="8" fillId="15" borderId="19" xfId="0" applyFont="1" applyFill="1" applyBorder="1" applyAlignment="1">
      <alignment horizontal="left" vertical="center" wrapText="1"/>
    </xf>
    <xf numFmtId="0" fontId="8" fillId="15" borderId="18" xfId="0" applyFont="1" applyFill="1" applyBorder="1" applyAlignment="1">
      <alignment horizontal="left" vertical="center" wrapText="1"/>
    </xf>
    <xf numFmtId="0" fontId="8" fillId="15" borderId="21" xfId="0" applyFont="1" applyFill="1" applyBorder="1" applyAlignment="1">
      <alignment horizontal="left" vertical="center" wrapText="1"/>
    </xf>
    <xf numFmtId="0" fontId="4" fillId="0" borderId="20" xfId="0" applyFont="1" applyBorder="1" applyAlignment="1">
      <alignment horizontal="center" vertical="center"/>
    </xf>
    <xf numFmtId="0" fontId="0" fillId="3" borderId="1" xfId="0" applyFill="1" applyBorder="1" applyAlignment="1">
      <alignment horizontal="left" wrapText="1"/>
    </xf>
    <xf numFmtId="0" fontId="0" fillId="3" borderId="2" xfId="0" applyFill="1" applyBorder="1" applyAlignment="1">
      <alignment horizontal="left" wrapText="1"/>
    </xf>
    <xf numFmtId="0" fontId="0" fillId="3" borderId="6" xfId="0" applyFill="1" applyBorder="1" applyAlignment="1">
      <alignment horizontal="left"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7" xfId="0" applyFill="1" applyBorder="1" applyAlignment="1">
      <alignment horizontal="left" wrapText="1"/>
    </xf>
    <xf numFmtId="0" fontId="0" fillId="3" borderId="7" xfId="0" applyFill="1" applyBorder="1" applyAlignment="1">
      <alignment horizontal="center" vertical="center" wrapText="1"/>
    </xf>
    <xf numFmtId="0" fontId="7" fillId="0" borderId="5" xfId="0" applyFont="1" applyBorder="1" applyAlignment="1">
      <alignment horizontal="center" vertical="center"/>
    </xf>
    <xf numFmtId="0" fontId="7" fillId="0" borderId="14" xfId="0" applyFont="1" applyBorder="1" applyAlignment="1">
      <alignment horizontal="center" vertical="center"/>
    </xf>
    <xf numFmtId="0" fontId="0" fillId="3" borderId="19" xfId="0" applyFill="1" applyBorder="1" applyAlignment="1">
      <alignment horizontal="left" vertical="center" wrapText="1"/>
    </xf>
    <xf numFmtId="0" fontId="0" fillId="3" borderId="18" xfId="0" applyFill="1" applyBorder="1" applyAlignment="1">
      <alignment horizontal="left" vertical="center" wrapText="1"/>
    </xf>
    <xf numFmtId="0" fontId="0" fillId="3" borderId="21" xfId="0" applyFill="1" applyBorder="1" applyAlignment="1">
      <alignment horizontal="left" vertical="center" wrapText="1"/>
    </xf>
    <xf numFmtId="0" fontId="0" fillId="3" borderId="22" xfId="0" applyFill="1" applyBorder="1" applyAlignment="1">
      <alignment horizontal="left" vertical="center" wrapText="1"/>
    </xf>
    <xf numFmtId="0" fontId="0" fillId="3" borderId="0" xfId="0" applyFill="1" applyAlignment="1">
      <alignment horizontal="left" vertical="center" wrapText="1"/>
    </xf>
    <xf numFmtId="0" fontId="0" fillId="3" borderId="23" xfId="0" applyFill="1" applyBorder="1" applyAlignment="1">
      <alignment horizontal="left" vertical="center" wrapText="1"/>
    </xf>
    <xf numFmtId="0" fontId="0" fillId="3" borderId="7" xfId="0" applyFill="1" applyBorder="1" applyAlignment="1">
      <alignment horizontal="center" wrapText="1"/>
    </xf>
    <xf numFmtId="0" fontId="0" fillId="3" borderId="1" xfId="0" applyFill="1" applyBorder="1" applyAlignment="1">
      <alignment horizont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19" xfId="0" applyFont="1" applyFill="1" applyBorder="1" applyAlignment="1">
      <alignment horizontal="center" vertical="center"/>
    </xf>
    <xf numFmtId="0" fontId="7" fillId="0" borderId="20" xfId="0" applyFont="1" applyBorder="1" applyAlignment="1">
      <alignment horizontal="center" vertical="center"/>
    </xf>
    <xf numFmtId="0" fontId="0" fillId="3" borderId="59" xfId="0" applyFill="1" applyBorder="1" applyAlignment="1">
      <alignment horizontal="center" vertical="center" wrapText="1"/>
    </xf>
    <xf numFmtId="0" fontId="0" fillId="0" borderId="58" xfId="0" applyBorder="1" applyAlignment="1">
      <alignment horizontal="center" wrapText="1"/>
    </xf>
    <xf numFmtId="0" fontId="4" fillId="3" borderId="20" xfId="0" applyFont="1" applyFill="1" applyBorder="1" applyAlignment="1">
      <alignment horizontal="center" vertical="center"/>
    </xf>
    <xf numFmtId="0" fontId="4" fillId="3" borderId="59" xfId="0" applyFont="1" applyFill="1" applyBorder="1" applyAlignment="1">
      <alignment horizontal="center" vertical="center"/>
    </xf>
    <xf numFmtId="0" fontId="0" fillId="3" borderId="59" xfId="0" applyFill="1" applyBorder="1" applyAlignment="1">
      <alignment horizontal="center" wrapText="1"/>
    </xf>
    <xf numFmtId="0" fontId="0" fillId="13" borderId="20" xfId="0" applyFill="1" applyBorder="1" applyAlignment="1">
      <alignment horizontal="center" wrapText="1"/>
    </xf>
    <xf numFmtId="0" fontId="0" fillId="13" borderId="59" xfId="0" applyFill="1" applyBorder="1" applyAlignment="1">
      <alignment horizontal="center" wrapText="1"/>
    </xf>
    <xf numFmtId="0" fontId="0" fillId="4" borderId="7" xfId="0" applyFill="1" applyBorder="1" applyAlignment="1">
      <alignment horizontal="center" vertical="center" wrapText="1"/>
    </xf>
    <xf numFmtId="0" fontId="0" fillId="4" borderId="1" xfId="0" applyFill="1" applyBorder="1" applyAlignment="1">
      <alignment horizontal="center" vertical="center" wrapText="1"/>
    </xf>
    <xf numFmtId="0" fontId="8" fillId="15" borderId="20" xfId="0" applyFont="1" applyFill="1" applyBorder="1" applyAlignment="1">
      <alignment horizontal="left" vertical="top" wrapText="1"/>
    </xf>
    <xf numFmtId="0" fontId="0" fillId="0" borderId="18" xfId="0" applyBorder="1" applyAlignment="1">
      <alignment horizontal="center" vertical="center"/>
    </xf>
    <xf numFmtId="0" fontId="0" fillId="3" borderId="7" xfId="0" applyFill="1" applyBorder="1" applyAlignment="1">
      <alignment horizontal="center" vertical="center"/>
    </xf>
    <xf numFmtId="0" fontId="0" fillId="3" borderId="1" xfId="0" applyFill="1" applyBorder="1" applyAlignment="1">
      <alignment horizontal="center" vertical="center"/>
    </xf>
    <xf numFmtId="0" fontId="0" fillId="4" borderId="7" xfId="0" applyFill="1" applyBorder="1" applyAlignment="1">
      <alignment horizontal="center" wrapText="1"/>
    </xf>
    <xf numFmtId="0" fontId="0" fillId="4" borderId="1" xfId="0" applyFill="1" applyBorder="1" applyAlignment="1">
      <alignment horizontal="center"/>
    </xf>
    <xf numFmtId="0" fontId="11" fillId="0" borderId="0" xfId="0" applyFont="1"/>
    <xf numFmtId="0" fontId="15" fillId="8" borderId="33" xfId="0" applyFont="1" applyFill="1" applyBorder="1" applyAlignment="1">
      <alignment horizontal="center" vertical="center" wrapText="1"/>
    </xf>
    <xf numFmtId="0" fontId="15" fillId="8" borderId="34" xfId="0" applyFont="1" applyFill="1" applyBorder="1" applyAlignment="1">
      <alignment horizontal="center" vertical="center" wrapText="1"/>
    </xf>
    <xf numFmtId="0" fontId="11" fillId="7" borderId="33" xfId="0" applyFont="1" applyFill="1" applyBorder="1" applyAlignment="1">
      <alignment horizontal="left" vertical="center" wrapText="1"/>
    </xf>
    <xf numFmtId="0" fontId="11" fillId="7" borderId="34" xfId="0" applyFont="1" applyFill="1" applyBorder="1" applyAlignment="1">
      <alignment horizontal="left" vertical="center" wrapText="1"/>
    </xf>
    <xf numFmtId="0" fontId="11" fillId="7" borderId="35" xfId="0" applyFont="1" applyFill="1" applyBorder="1" applyAlignment="1">
      <alignment horizontal="left" vertical="center" wrapText="1"/>
    </xf>
    <xf numFmtId="0" fontId="11" fillId="7" borderId="39" xfId="0" applyFont="1" applyFill="1" applyBorder="1" applyAlignment="1">
      <alignment horizontal="left" vertical="center" wrapText="1"/>
    </xf>
    <xf numFmtId="0" fontId="11" fillId="7" borderId="0" xfId="0" applyFont="1" applyFill="1" applyAlignment="1">
      <alignment horizontal="left" vertical="center" wrapText="1"/>
    </xf>
    <xf numFmtId="0" fontId="11" fillId="7" borderId="40" xfId="0" applyFont="1" applyFill="1" applyBorder="1" applyAlignment="1">
      <alignment horizontal="left" vertical="center" wrapText="1"/>
    </xf>
    <xf numFmtId="0" fontId="11" fillId="7" borderId="41" xfId="0" applyFont="1" applyFill="1" applyBorder="1" applyAlignment="1">
      <alignment horizontal="left" vertical="center" wrapText="1"/>
    </xf>
    <xf numFmtId="0" fontId="11" fillId="7" borderId="42" xfId="0" applyFont="1" applyFill="1" applyBorder="1" applyAlignment="1">
      <alignment horizontal="left" vertical="center" wrapText="1"/>
    </xf>
    <xf numFmtId="0" fontId="11" fillId="7" borderId="43" xfId="0" applyFont="1" applyFill="1" applyBorder="1" applyAlignment="1">
      <alignment horizontal="left" vertical="center" wrapText="1"/>
    </xf>
    <xf numFmtId="14" fontId="11" fillId="7" borderId="37" xfId="0" applyNumberFormat="1" applyFont="1" applyFill="1" applyBorder="1" applyAlignment="1">
      <alignment vertical="center"/>
    </xf>
    <xf numFmtId="0" fontId="11" fillId="7" borderId="27" xfId="0" applyFont="1" applyFill="1" applyBorder="1" applyAlignment="1">
      <alignment horizontal="left" vertical="center"/>
    </xf>
    <xf numFmtId="0" fontId="11" fillId="7" borderId="37" xfId="0" applyFont="1" applyFill="1" applyBorder="1" applyAlignment="1">
      <alignment horizontal="left" vertical="center"/>
    </xf>
    <xf numFmtId="0" fontId="11" fillId="7" borderId="38" xfId="0" applyFont="1" applyFill="1" applyBorder="1" applyAlignment="1">
      <alignment horizontal="left" vertical="center"/>
    </xf>
    <xf numFmtId="9" fontId="11" fillId="7" borderId="37"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4" xfId="0" applyFont="1" applyFill="1" applyBorder="1" applyAlignment="1">
      <alignment horizontal="center" vertical="center" wrapText="1"/>
    </xf>
    <xf numFmtId="9" fontId="8" fillId="0" borderId="60" xfId="0" applyNumberFormat="1" applyFont="1" applyBorder="1" applyAlignment="1">
      <alignment horizontal="center" vertical="center"/>
    </xf>
    <xf numFmtId="0" fontId="4" fillId="0" borderId="20" xfId="0" applyFont="1" applyBorder="1" applyAlignment="1">
      <alignment horizontal="center" vertical="center" wrapText="1"/>
    </xf>
    <xf numFmtId="0" fontId="0" fillId="0" borderId="20" xfId="0" applyBorder="1" applyAlignment="1">
      <alignment horizontal="center" vertical="center" wrapText="1"/>
    </xf>
    <xf numFmtId="0" fontId="23" fillId="0" borderId="0" xfId="0" applyFont="1" applyAlignment="1">
      <alignment horizontal="center" vertical="center"/>
    </xf>
    <xf numFmtId="0" fontId="4" fillId="0" borderId="5" xfId="0" applyFont="1" applyBorder="1" applyAlignment="1">
      <alignment horizontal="center" vertical="center"/>
    </xf>
    <xf numFmtId="0" fontId="4" fillId="0" borderId="19" xfId="0" applyFont="1" applyBorder="1" applyAlignment="1">
      <alignment horizontal="center" vertical="center"/>
    </xf>
    <xf numFmtId="0" fontId="0" fillId="3" borderId="7" xfId="0" applyFill="1" applyBorder="1" applyAlignment="1">
      <alignment horizontal="center"/>
    </xf>
    <xf numFmtId="9" fontId="4" fillId="0" borderId="61" xfId="0" applyNumberFormat="1" applyFont="1" applyBorder="1" applyAlignment="1">
      <alignment horizontal="center" vertical="center"/>
    </xf>
    <xf numFmtId="0" fontId="4" fillId="0" borderId="61" xfId="0" applyFont="1" applyBorder="1" applyAlignment="1">
      <alignment horizontal="center" vertical="center"/>
    </xf>
    <xf numFmtId="0" fontId="11" fillId="7" borderId="25" xfId="0" applyFont="1" applyFill="1" applyBorder="1" applyAlignment="1">
      <alignment horizontal="center" vertical="top" wrapText="1"/>
    </xf>
    <xf numFmtId="0" fontId="11" fillId="7" borderId="63" xfId="0" applyFont="1" applyFill="1" applyBorder="1" applyAlignment="1">
      <alignment horizontal="center" vertical="top" wrapText="1"/>
    </xf>
    <xf numFmtId="0" fontId="13" fillId="18" borderId="25" xfId="0" applyFont="1" applyFill="1" applyBorder="1" applyAlignment="1">
      <alignment horizontal="left" vertical="center" wrapText="1"/>
    </xf>
    <xf numFmtId="0" fontId="13" fillId="18" borderId="26" xfId="0" applyFont="1" applyFill="1" applyBorder="1" applyAlignment="1">
      <alignment horizontal="left" vertical="center" wrapText="1"/>
    </xf>
    <xf numFmtId="0" fontId="13" fillId="18" borderId="36" xfId="0" applyFont="1" applyFill="1" applyBorder="1" applyAlignment="1">
      <alignment horizontal="left" vertical="center" wrapText="1"/>
    </xf>
    <xf numFmtId="2" fontId="8" fillId="0" borderId="64" xfId="1" applyNumberFormat="1" applyFont="1" applyFill="1" applyBorder="1" applyAlignment="1">
      <alignment horizontal="center" vertical="center"/>
    </xf>
    <xf numFmtId="2" fontId="8" fillId="0" borderId="11" xfId="1" applyNumberFormat="1" applyFont="1" applyFill="1" applyBorder="1" applyAlignment="1">
      <alignment horizontal="center" vertical="center"/>
    </xf>
    <xf numFmtId="1" fontId="8" fillId="0" borderId="64" xfId="1" applyNumberFormat="1" applyFont="1" applyBorder="1" applyAlignment="1">
      <alignment horizontal="center" vertical="center"/>
    </xf>
    <xf numFmtId="1" fontId="8" fillId="0" borderId="11" xfId="1" applyNumberFormat="1" applyFont="1" applyBorder="1" applyAlignment="1">
      <alignment horizontal="center" vertical="center"/>
    </xf>
    <xf numFmtId="0" fontId="4" fillId="0" borderId="64" xfId="0" applyFont="1" applyBorder="1" applyAlignment="1">
      <alignment horizontal="center" vertical="center"/>
    </xf>
    <xf numFmtId="0" fontId="4" fillId="0" borderId="11" xfId="0" applyFont="1" applyBorder="1" applyAlignment="1">
      <alignment horizontal="center" vertical="center"/>
    </xf>
    <xf numFmtId="9" fontId="0" fillId="0" borderId="64" xfId="0" applyNumberFormat="1" applyBorder="1" applyAlignment="1">
      <alignment horizontal="center" vertical="center"/>
    </xf>
    <xf numFmtId="9" fontId="0" fillId="0" borderId="65" xfId="0" applyNumberFormat="1" applyBorder="1" applyAlignment="1">
      <alignment horizontal="center" vertical="center"/>
    </xf>
    <xf numFmtId="9" fontId="0" fillId="0" borderId="66" xfId="0" applyNumberFormat="1" applyBorder="1" applyAlignment="1">
      <alignment horizontal="center" vertical="center"/>
    </xf>
    <xf numFmtId="9" fontId="0" fillId="0" borderId="68" xfId="0" applyNumberFormat="1" applyBorder="1" applyAlignment="1">
      <alignment horizontal="center" vertical="center"/>
    </xf>
    <xf numFmtId="9" fontId="0" fillId="0" borderId="69" xfId="0" applyNumberFormat="1" applyBorder="1" applyAlignment="1">
      <alignment horizontal="center" vertical="center"/>
    </xf>
    <xf numFmtId="0" fontId="4" fillId="0" borderId="59" xfId="0" applyFont="1" applyBorder="1" applyAlignment="1">
      <alignment horizontal="center" vertical="center"/>
    </xf>
    <xf numFmtId="0" fontId="4" fillId="0" borderId="67" xfId="0" applyFont="1" applyBorder="1" applyAlignment="1">
      <alignment horizontal="center" vertical="center"/>
    </xf>
    <xf numFmtId="9" fontId="0" fillId="0" borderId="59" xfId="0" applyNumberFormat="1" applyBorder="1" applyAlignment="1">
      <alignment horizontal="center" vertical="center"/>
    </xf>
    <xf numFmtId="9" fontId="0" fillId="0" borderId="67" xfId="0" applyNumberFormat="1" applyBorder="1" applyAlignment="1">
      <alignment horizontal="center" vertical="center"/>
    </xf>
    <xf numFmtId="0" fontId="6" fillId="2" borderId="50" xfId="0" applyFont="1" applyFill="1" applyBorder="1" applyAlignment="1">
      <alignment horizontal="center" vertical="center" wrapText="1"/>
    </xf>
    <xf numFmtId="0" fontId="6" fillId="2" borderId="52" xfId="0" applyFont="1" applyFill="1" applyBorder="1" applyAlignment="1">
      <alignment horizontal="center" vertical="center" wrapText="1"/>
    </xf>
    <xf numFmtId="9" fontId="8" fillId="0" borderId="64" xfId="0" applyNumberFormat="1" applyFont="1" applyBorder="1" applyAlignment="1">
      <alignment horizontal="center" vertical="center"/>
    </xf>
    <xf numFmtId="9" fontId="8" fillId="0" borderId="11" xfId="0" applyNumberFormat="1" applyFont="1" applyBorder="1" applyAlignment="1">
      <alignment horizontal="center" vertical="center"/>
    </xf>
    <xf numFmtId="9" fontId="8" fillId="0" borderId="65" xfId="0" applyNumberFormat="1" applyFont="1" applyBorder="1" applyAlignment="1">
      <alignment horizontal="center" vertical="center"/>
    </xf>
    <xf numFmtId="9" fontId="8" fillId="0" borderId="66" xfId="0" applyNumberFormat="1" applyFont="1" applyBorder="1" applyAlignment="1">
      <alignment horizontal="center" vertical="center"/>
    </xf>
    <xf numFmtId="0" fontId="4" fillId="0" borderId="14" xfId="0" applyFont="1" applyBorder="1" applyAlignment="1">
      <alignment horizontal="center"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6" xfId="0" applyFont="1" applyFill="1" applyBorder="1" applyAlignment="1">
      <alignment horizontal="left" vertical="center" wrapText="1"/>
    </xf>
    <xf numFmtId="9" fontId="8" fillId="0" borderId="9" xfId="0" applyNumberFormat="1" applyFont="1" applyBorder="1" applyAlignment="1">
      <alignment horizontal="center" vertical="center"/>
    </xf>
    <xf numFmtId="9" fontId="8" fillId="0" borderId="10" xfId="0" applyNumberFormat="1" applyFont="1" applyBorder="1" applyAlignment="1">
      <alignment horizontal="center" vertical="center"/>
    </xf>
    <xf numFmtId="0" fontId="0" fillId="0" borderId="7" xfId="0" applyBorder="1" applyAlignment="1">
      <alignment horizontal="left" wrapText="1"/>
    </xf>
    <xf numFmtId="0" fontId="0" fillId="0" borderId="7" xfId="0" applyBorder="1" applyAlignment="1">
      <alignment horizontal="left"/>
    </xf>
    <xf numFmtId="0" fontId="0" fillId="4" borderId="7" xfId="0" applyFill="1" applyBorder="1" applyAlignment="1">
      <alignment horizontal="center"/>
    </xf>
    <xf numFmtId="0" fontId="0" fillId="0" borderId="7" xfId="0" applyBorder="1" applyAlignment="1">
      <alignment horizontal="left" vertical="center" wrapText="1"/>
    </xf>
    <xf numFmtId="0" fontId="6" fillId="2" borderId="53" xfId="0" applyFont="1" applyFill="1" applyBorder="1" applyAlignment="1">
      <alignment horizontal="center" vertical="center" wrapText="1"/>
    </xf>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8" fillId="3" borderId="20" xfId="0" applyFont="1" applyFill="1" applyBorder="1" applyAlignment="1">
      <alignment horizontal="left" vertical="top" wrapText="1"/>
    </xf>
    <xf numFmtId="9" fontId="8" fillId="0" borderId="20" xfId="0" applyNumberFormat="1" applyFont="1" applyBorder="1" applyAlignment="1">
      <alignment horizontal="center" vertical="center"/>
    </xf>
    <xf numFmtId="0" fontId="0" fillId="0" borderId="20" xfId="0" applyBorder="1" applyAlignment="1">
      <alignment horizontal="center" wrapText="1"/>
    </xf>
    <xf numFmtId="0" fontId="0" fillId="0" borderId="7" xfId="0" applyBorder="1" applyAlignment="1">
      <alignment horizontal="center" vertical="center" wrapText="1"/>
    </xf>
    <xf numFmtId="0" fontId="0" fillId="0" borderId="7" xfId="0" applyBorder="1" applyAlignment="1">
      <alignment horizontal="center" wrapText="1"/>
    </xf>
    <xf numFmtId="0" fontId="6" fillId="2" borderId="51" xfId="0" applyFont="1" applyFill="1" applyBorder="1" applyAlignment="1">
      <alignment horizontal="center" vertical="center" wrapText="1"/>
    </xf>
    <xf numFmtId="9" fontId="8" fillId="0" borderId="12" xfId="0" applyNumberFormat="1" applyFont="1" applyBorder="1" applyAlignment="1">
      <alignment horizontal="center" vertical="center"/>
    </xf>
    <xf numFmtId="9" fontId="8" fillId="0" borderId="13" xfId="0" applyNumberFormat="1" applyFont="1" applyBorder="1" applyAlignment="1">
      <alignment horizontal="center" vertical="center"/>
    </xf>
    <xf numFmtId="0" fontId="4" fillId="0" borderId="7" xfId="0" applyFont="1" applyBorder="1" applyAlignment="1">
      <alignment horizontal="center" vertical="center" wrapText="1"/>
    </xf>
    <xf numFmtId="0" fontId="7" fillId="0" borderId="24" xfId="0" applyFont="1" applyBorder="1" applyAlignment="1">
      <alignment horizontal="center" vertical="center"/>
    </xf>
    <xf numFmtId="0" fontId="0" fillId="3" borderId="15" xfId="0" applyFill="1" applyBorder="1" applyAlignment="1">
      <alignment horizontal="left" vertical="center" wrapText="1"/>
    </xf>
    <xf numFmtId="0" fontId="0" fillId="3" borderId="16" xfId="0" applyFill="1" applyBorder="1" applyAlignment="1">
      <alignment horizontal="left" vertical="center" wrapText="1"/>
    </xf>
    <xf numFmtId="0" fontId="0" fillId="3" borderId="17" xfId="0" applyFill="1" applyBorder="1" applyAlignment="1">
      <alignment horizontal="left" vertical="center" wrapText="1"/>
    </xf>
    <xf numFmtId="0" fontId="0" fillId="0" borderId="7" xfId="0" applyBorder="1" applyAlignment="1">
      <alignment horizontal="center"/>
    </xf>
    <xf numFmtId="0" fontId="4" fillId="0" borderId="7" xfId="0" applyFont="1" applyBorder="1" applyAlignment="1">
      <alignment horizontal="center" vertical="center"/>
    </xf>
    <xf numFmtId="0" fontId="0" fillId="3" borderId="6" xfId="0" applyFill="1" applyBorder="1" applyAlignment="1">
      <alignment horizontal="center" wrapText="1"/>
    </xf>
    <xf numFmtId="0" fontId="0" fillId="3" borderId="18" xfId="0"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6" xfId="0" applyFont="1" applyFill="1" applyBorder="1" applyAlignment="1">
      <alignment horizontal="center" vertical="center" wrapText="1"/>
    </xf>
    <xf numFmtId="0" fontId="13" fillId="7" borderId="25" xfId="0" applyFont="1" applyFill="1" applyBorder="1" applyAlignment="1">
      <alignment horizontal="left" vertical="center" wrapText="1"/>
    </xf>
    <xf numFmtId="0" fontId="13" fillId="7" borderId="26" xfId="0" applyFont="1" applyFill="1" applyBorder="1" applyAlignment="1">
      <alignment horizontal="left" vertical="center" wrapText="1"/>
    </xf>
    <xf numFmtId="0" fontId="13" fillId="7" borderId="36" xfId="0" applyFont="1" applyFill="1" applyBorder="1" applyAlignment="1">
      <alignment horizontal="left" vertical="center" wrapText="1"/>
    </xf>
    <xf numFmtId="9" fontId="13" fillId="0" borderId="30" xfId="0" applyNumberFormat="1" applyFont="1" applyBorder="1" applyAlignment="1">
      <alignment horizontal="center" vertical="center"/>
    </xf>
    <xf numFmtId="9" fontId="13" fillId="0" borderId="31" xfId="0" applyNumberFormat="1" applyFont="1" applyBorder="1" applyAlignment="1">
      <alignment horizontal="center" vertical="center"/>
    </xf>
    <xf numFmtId="9" fontId="13" fillId="0" borderId="32" xfId="0" applyNumberFormat="1" applyFont="1" applyBorder="1" applyAlignment="1">
      <alignment horizontal="center" vertical="center"/>
    </xf>
    <xf numFmtId="0" fontId="0" fillId="3" borderId="19" xfId="0" applyFill="1" applyBorder="1" applyAlignment="1">
      <alignment horizontal="center" vertical="center" wrapText="1"/>
    </xf>
    <xf numFmtId="0" fontId="0" fillId="3" borderId="21"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9" fontId="0" fillId="3" borderId="5" xfId="0" applyNumberFormat="1" applyFill="1" applyBorder="1" applyAlignment="1">
      <alignment horizontal="center" vertical="center"/>
    </xf>
    <xf numFmtId="9" fontId="0" fillId="3" borderId="24" xfId="0" applyNumberFormat="1" applyFill="1" applyBorder="1" applyAlignment="1">
      <alignment horizontal="center" vertical="center"/>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11" fillId="0" borderId="36" xfId="0" applyFont="1" applyBorder="1" applyAlignment="1">
      <alignment horizontal="center" vertical="center" wrapText="1"/>
    </xf>
    <xf numFmtId="0" fontId="11" fillId="0" borderId="25" xfId="0" applyFont="1" applyBorder="1" applyAlignment="1">
      <alignment horizontal="center"/>
    </xf>
    <xf numFmtId="0" fontId="11" fillId="0" borderId="26" xfId="0" applyFont="1" applyBorder="1" applyAlignment="1">
      <alignment horizontal="center"/>
    </xf>
    <xf numFmtId="0" fontId="11" fillId="0" borderId="36" xfId="0" applyFont="1" applyBorder="1" applyAlignment="1">
      <alignment horizontal="center"/>
    </xf>
    <xf numFmtId="9" fontId="11" fillId="0" borderId="27" xfId="0" applyNumberFormat="1" applyFont="1" applyBorder="1" applyAlignment="1">
      <alignment horizontal="center" vertical="center"/>
    </xf>
    <xf numFmtId="9" fontId="11" fillId="0" borderId="37" xfId="0" applyNumberFormat="1" applyFont="1" applyBorder="1" applyAlignment="1">
      <alignment horizontal="center" vertical="center"/>
    </xf>
    <xf numFmtId="9" fontId="11" fillId="0" borderId="38" xfId="0" applyNumberFormat="1" applyFont="1" applyBorder="1" applyAlignment="1">
      <alignment horizontal="center" vertical="center"/>
    </xf>
    <xf numFmtId="0" fontId="2" fillId="9" borderId="27"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2" fillId="9" borderId="38"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5" fillId="8" borderId="35" xfId="0" applyFont="1" applyFill="1" applyBorder="1" applyAlignment="1">
      <alignment horizontal="center" vertical="center" wrapText="1"/>
    </xf>
    <xf numFmtId="0" fontId="11" fillId="7" borderId="27" xfId="0" applyFont="1" applyFill="1" applyBorder="1" applyAlignment="1">
      <alignment vertical="center"/>
    </xf>
    <xf numFmtId="0" fontId="11" fillId="7" borderId="37" xfId="0" applyFont="1" applyFill="1" applyBorder="1" applyAlignment="1">
      <alignment vertical="center"/>
    </xf>
    <xf numFmtId="0" fontId="11" fillId="7" borderId="38" xfId="0" applyFont="1" applyFill="1" applyBorder="1" applyAlignment="1">
      <alignment vertical="center"/>
    </xf>
    <xf numFmtId="0" fontId="11" fillId="7" borderId="33" xfId="0" applyFont="1" applyFill="1" applyBorder="1" applyAlignment="1">
      <alignment horizontal="center" vertical="top" wrapText="1"/>
    </xf>
    <xf numFmtId="0" fontId="11" fillId="7" borderId="35" xfId="0" applyFont="1" applyFill="1" applyBorder="1" applyAlignment="1">
      <alignment horizontal="center" vertical="top" wrapText="1"/>
    </xf>
    <xf numFmtId="0" fontId="11" fillId="7" borderId="39" xfId="0" applyFont="1" applyFill="1" applyBorder="1" applyAlignment="1">
      <alignment horizontal="center" vertical="top" wrapText="1"/>
    </xf>
    <xf numFmtId="0" fontId="11" fillId="7" borderId="40" xfId="0" applyFont="1" applyFill="1" applyBorder="1" applyAlignment="1">
      <alignment horizontal="center" vertical="top" wrapText="1"/>
    </xf>
    <xf numFmtId="0" fontId="11" fillId="7" borderId="41" xfId="0" applyFont="1" applyFill="1" applyBorder="1" applyAlignment="1">
      <alignment horizontal="center" vertical="top" wrapText="1"/>
    </xf>
    <xf numFmtId="0" fontId="11" fillId="7" borderId="43" xfId="0" applyFont="1" applyFill="1" applyBorder="1" applyAlignment="1">
      <alignment horizontal="center" vertical="top" wrapText="1"/>
    </xf>
    <xf numFmtId="0" fontId="11" fillId="7" borderId="33" xfId="0" applyFont="1" applyFill="1" applyBorder="1" applyAlignment="1">
      <alignment horizontal="left" vertical="top" wrapText="1"/>
    </xf>
    <xf numFmtId="0" fontId="11" fillId="7" borderId="34" xfId="0" applyFont="1" applyFill="1" applyBorder="1" applyAlignment="1">
      <alignment horizontal="left" vertical="top" wrapText="1"/>
    </xf>
    <xf numFmtId="0" fontId="11" fillId="7" borderId="35" xfId="0" applyFont="1" applyFill="1" applyBorder="1" applyAlignment="1">
      <alignment horizontal="left" vertical="top" wrapText="1"/>
    </xf>
    <xf numFmtId="0" fontId="11" fillId="0" borderId="39" xfId="0" applyFont="1" applyBorder="1"/>
    <xf numFmtId="0" fontId="11" fillId="7" borderId="36" xfId="0" applyFont="1" applyFill="1" applyBorder="1" applyAlignment="1">
      <alignment horizontal="center" vertical="top"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0" borderId="36" xfId="0" applyFont="1" applyBorder="1" applyAlignment="1">
      <alignment horizontal="left" vertical="center" wrapText="1"/>
    </xf>
    <xf numFmtId="10" fontId="11" fillId="0" borderId="27" xfId="0" applyNumberFormat="1" applyFont="1" applyBorder="1" applyAlignment="1">
      <alignment horizontal="center" vertical="center"/>
    </xf>
    <xf numFmtId="10" fontId="11" fillId="0" borderId="37" xfId="0" applyNumberFormat="1" applyFont="1" applyBorder="1" applyAlignment="1">
      <alignment horizontal="center" vertical="center"/>
    </xf>
    <xf numFmtId="10" fontId="11" fillId="0" borderId="38" xfId="0" applyNumberFormat="1" applyFont="1" applyBorder="1" applyAlignment="1">
      <alignment horizontal="center" vertical="center"/>
    </xf>
    <xf numFmtId="0" fontId="2" fillId="9" borderId="27" xfId="0" applyFont="1" applyFill="1" applyBorder="1" applyAlignment="1">
      <alignment horizontal="center" vertical="center"/>
    </xf>
    <xf numFmtId="0" fontId="2" fillId="9" borderId="37" xfId="0" applyFont="1" applyFill="1" applyBorder="1" applyAlignment="1">
      <alignment horizontal="center" vertical="center"/>
    </xf>
    <xf numFmtId="0" fontId="2" fillId="9" borderId="38" xfId="0" applyFont="1" applyFill="1" applyBorder="1" applyAlignment="1">
      <alignment horizontal="center" vertical="center"/>
    </xf>
    <xf numFmtId="0" fontId="0" fillId="7" borderId="39" xfId="0" applyFill="1" applyBorder="1" applyAlignment="1">
      <alignment horizontal="left" vertical="top" wrapText="1"/>
    </xf>
    <xf numFmtId="0" fontId="0" fillId="7" borderId="0" xfId="0" applyFill="1" applyAlignment="1">
      <alignment horizontal="left" vertical="top" wrapText="1"/>
    </xf>
    <xf numFmtId="0" fontId="0" fillId="7" borderId="40" xfId="0" applyFill="1" applyBorder="1" applyAlignment="1">
      <alignment horizontal="left" vertical="top" wrapText="1"/>
    </xf>
    <xf numFmtId="0" fontId="11" fillId="7" borderId="39" xfId="0" applyFont="1" applyFill="1" applyBorder="1" applyAlignment="1">
      <alignment horizontal="left" vertical="top" wrapText="1"/>
    </xf>
    <xf numFmtId="0" fontId="11" fillId="7" borderId="0" xfId="0" applyFont="1" applyFill="1" applyAlignment="1">
      <alignment horizontal="left" vertical="top" wrapText="1"/>
    </xf>
    <xf numFmtId="0" fontId="11" fillId="7" borderId="40" xfId="0" applyFont="1" applyFill="1" applyBorder="1" applyAlignment="1">
      <alignment horizontal="left" vertical="top" wrapText="1"/>
    </xf>
    <xf numFmtId="0" fontId="11" fillId="7" borderId="41" xfId="0" applyFont="1" applyFill="1" applyBorder="1" applyAlignment="1">
      <alignment horizontal="left" vertical="top" wrapText="1"/>
    </xf>
    <xf numFmtId="0" fontId="11" fillId="7" borderId="42" xfId="0" applyFont="1" applyFill="1" applyBorder="1" applyAlignment="1">
      <alignment horizontal="left" vertical="top" wrapText="1"/>
    </xf>
    <xf numFmtId="0" fontId="11" fillId="7" borderId="43" xfId="0" applyFont="1" applyFill="1" applyBorder="1" applyAlignment="1">
      <alignment horizontal="left" vertical="top" wrapText="1"/>
    </xf>
    <xf numFmtId="0" fontId="18" fillId="7" borderId="25" xfId="0" applyFont="1" applyFill="1" applyBorder="1" applyAlignment="1">
      <alignment horizontal="left" vertical="top" wrapText="1"/>
    </xf>
    <xf numFmtId="0" fontId="18" fillId="7" borderId="26" xfId="0" applyFont="1" applyFill="1" applyBorder="1" applyAlignment="1">
      <alignment horizontal="left" vertical="top" wrapText="1"/>
    </xf>
    <xf numFmtId="0" fontId="18" fillId="7" borderId="36" xfId="0" applyFont="1" applyFill="1" applyBorder="1" applyAlignment="1">
      <alignment horizontal="left" vertical="top" wrapText="1"/>
    </xf>
    <xf numFmtId="0" fontId="11" fillId="0" borderId="25" xfId="0" applyFont="1" applyBorder="1" applyAlignment="1">
      <alignment horizontal="center" wrapText="1"/>
    </xf>
    <xf numFmtId="0" fontId="11" fillId="0" borderId="26" xfId="0" applyFont="1" applyBorder="1" applyAlignment="1">
      <alignment horizontal="center" wrapText="1"/>
    </xf>
    <xf numFmtId="0" fontId="11" fillId="0" borderId="36" xfId="0" applyFont="1" applyBorder="1" applyAlignment="1">
      <alignment horizontal="center" wrapText="1"/>
    </xf>
    <xf numFmtId="0" fontId="11" fillId="7" borderId="33" xfId="0" applyFont="1" applyFill="1" applyBorder="1" applyAlignment="1">
      <alignment horizontal="center" wrapText="1"/>
    </xf>
    <xf numFmtId="0" fontId="11" fillId="7" borderId="35" xfId="0" applyFont="1" applyFill="1" applyBorder="1" applyAlignment="1">
      <alignment horizontal="center" wrapText="1"/>
    </xf>
    <xf numFmtId="0" fontId="11" fillId="7" borderId="41" xfId="0" applyFont="1" applyFill="1" applyBorder="1" applyAlignment="1">
      <alignment horizontal="center" wrapText="1"/>
    </xf>
    <xf numFmtId="0" fontId="11" fillId="7" borderId="43" xfId="0" applyFont="1" applyFill="1" applyBorder="1" applyAlignment="1">
      <alignment horizontal="center" wrapText="1"/>
    </xf>
    <xf numFmtId="0" fontId="11" fillId="0" borderId="33" xfId="0" applyFont="1" applyBorder="1" applyAlignment="1">
      <alignment horizontal="center" wrapText="1"/>
    </xf>
    <xf numFmtId="0" fontId="11" fillId="0" borderId="41" xfId="0" applyFont="1" applyBorder="1" applyAlignment="1">
      <alignment horizontal="center" wrapText="1"/>
    </xf>
    <xf numFmtId="0" fontId="11" fillId="0" borderId="42" xfId="0" applyFont="1" applyBorder="1" applyAlignment="1">
      <alignment horizontal="center" wrapText="1"/>
    </xf>
    <xf numFmtId="0" fontId="11" fillId="0" borderId="43" xfId="0" applyFont="1" applyBorder="1" applyAlignment="1">
      <alignment horizontal="center" wrapText="1"/>
    </xf>
    <xf numFmtId="0" fontId="17" fillId="11" borderId="27" xfId="0" applyFont="1" applyFill="1" applyBorder="1" applyAlignment="1">
      <alignment horizontal="center" vertical="center"/>
    </xf>
    <xf numFmtId="0" fontId="17" fillId="11" borderId="38" xfId="0" applyFont="1" applyFill="1" applyBorder="1" applyAlignment="1">
      <alignment horizontal="center" vertical="center"/>
    </xf>
    <xf numFmtId="0" fontId="11" fillId="7" borderId="34" xfId="0" applyFont="1" applyFill="1" applyBorder="1" applyAlignment="1">
      <alignment horizontal="center" wrapText="1"/>
    </xf>
    <xf numFmtId="0" fontId="11" fillId="7" borderId="42" xfId="0" applyFont="1" applyFill="1" applyBorder="1" applyAlignment="1">
      <alignment horizontal="center" wrapText="1"/>
    </xf>
    <xf numFmtId="14" fontId="11" fillId="7" borderId="27" xfId="0" applyNumberFormat="1" applyFont="1" applyFill="1" applyBorder="1"/>
    <xf numFmtId="14" fontId="11" fillId="7" borderId="38" xfId="0" applyNumberFormat="1" applyFont="1" applyFill="1" applyBorder="1"/>
    <xf numFmtId="9" fontId="11" fillId="7" borderId="27" xfId="0" applyNumberFormat="1" applyFont="1" applyFill="1" applyBorder="1"/>
    <xf numFmtId="9" fontId="11" fillId="7" borderId="38" xfId="0" applyNumberFormat="1" applyFont="1" applyFill="1" applyBorder="1"/>
    <xf numFmtId="9" fontId="0" fillId="0" borderId="5" xfId="0" applyNumberFormat="1" applyBorder="1" applyAlignment="1">
      <alignment horizontal="center" vertical="center"/>
    </xf>
    <xf numFmtId="9" fontId="0" fillId="0" borderId="24" xfId="0" applyNumberFormat="1" applyBorder="1" applyAlignment="1">
      <alignment horizontal="center" vertical="center"/>
    </xf>
  </cellXfs>
  <cellStyles count="3">
    <cellStyle name="Hipervínculo" xfId="2" builtinId="8"/>
    <cellStyle name="Normal" xfId="0" builtinId="0"/>
    <cellStyle name="Porcentaje" xfId="1" builtinId="5"/>
  </cellStyles>
  <dxfs count="120">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9C5700"/>
      </font>
      <fill>
        <patternFill>
          <bgColor rgb="FFFFEB9C"/>
        </patternFill>
      </fill>
    </dxf>
    <dxf>
      <font>
        <b/>
        <i val="0"/>
        <color theme="0"/>
      </font>
      <fill>
        <patternFill>
          <bgColor theme="9" tint="-0.24994659260841701"/>
        </patternFill>
      </fill>
    </dxf>
    <dxf>
      <font>
        <b/>
        <i val="0"/>
        <color theme="9"/>
      </font>
      <fill>
        <patternFill>
          <bgColor theme="6" tint="0.79998168889431442"/>
        </patternFill>
      </fill>
    </dxf>
    <dxf>
      <font>
        <b/>
        <i val="0"/>
        <color theme="4" tint="-0.24994659260841701"/>
      </font>
      <fill>
        <patternFill>
          <bgColor theme="4" tint="0.59996337778862885"/>
        </patternFill>
      </fill>
    </dxf>
    <dxf>
      <font>
        <color rgb="FF006100"/>
      </font>
      <fill>
        <patternFill>
          <bgColor rgb="FFC6EFCE"/>
        </patternFill>
      </fill>
    </dxf>
    <dxf>
      <font>
        <b/>
        <i val="0"/>
        <color theme="9"/>
      </font>
      <fill>
        <patternFill>
          <bgColor theme="6" tint="0.79998168889431442"/>
        </patternFill>
      </fill>
    </dxf>
    <dxf>
      <font>
        <color rgb="FF9C5700"/>
      </font>
      <fill>
        <patternFill>
          <bgColor rgb="FFFFEB9C"/>
        </patternFill>
      </fill>
    </dxf>
    <dxf>
      <font>
        <b/>
        <i val="0"/>
        <color theme="4" tint="-0.24994659260841701"/>
      </font>
      <fill>
        <patternFill>
          <bgColor theme="4" tint="0.59996337778862885"/>
        </patternFill>
      </fill>
    </dxf>
    <dxf>
      <font>
        <color rgb="FF006100"/>
      </font>
      <fill>
        <patternFill>
          <bgColor rgb="FFC6EFCE"/>
        </patternFill>
      </fill>
    </dxf>
    <dxf>
      <font>
        <b/>
        <i val="0"/>
        <color theme="0"/>
      </font>
      <fill>
        <patternFill>
          <bgColor theme="9" tint="-0.24994659260841701"/>
        </patternFill>
      </fill>
    </dxf>
    <dxf>
      <font>
        <color rgb="FF9C5700"/>
      </font>
      <fill>
        <patternFill>
          <bgColor rgb="FFFFEB9C"/>
        </patternFill>
      </fill>
    </dxf>
    <dxf>
      <font>
        <b/>
        <i val="0"/>
        <color theme="0"/>
      </font>
      <fill>
        <patternFill>
          <bgColor theme="9" tint="-0.24994659260841701"/>
        </patternFill>
      </fill>
    </dxf>
    <dxf>
      <font>
        <b/>
        <i val="0"/>
        <color theme="9"/>
      </font>
      <fill>
        <patternFill>
          <bgColor theme="6" tint="0.79998168889431442"/>
        </patternFill>
      </fill>
    </dxf>
    <dxf>
      <font>
        <b/>
        <i val="0"/>
        <color theme="4" tint="-0.24994659260841701"/>
      </font>
      <fill>
        <patternFill>
          <bgColor theme="4" tint="0.59996337778862885"/>
        </patternFill>
      </fill>
    </dxf>
    <dxf>
      <font>
        <color rgb="FF006100"/>
      </font>
      <fill>
        <patternFill>
          <bgColor rgb="FFC6EFCE"/>
        </patternFill>
      </fill>
    </dxf>
    <dxf>
      <font>
        <color rgb="FF9C5700"/>
      </font>
      <fill>
        <patternFill>
          <bgColor rgb="FFFFEB9C"/>
        </patternFill>
      </fill>
    </dxf>
    <dxf>
      <font>
        <b/>
        <i val="0"/>
        <color theme="4" tint="-0.24994659260841701"/>
      </font>
      <fill>
        <patternFill>
          <bgColor theme="4" tint="0.59996337778862885"/>
        </patternFill>
      </fill>
    </dxf>
    <dxf>
      <font>
        <b/>
        <i val="0"/>
        <color theme="0"/>
      </font>
      <fill>
        <patternFill>
          <bgColor theme="9" tint="-0.24994659260841701"/>
        </patternFill>
      </fill>
    </dxf>
    <dxf>
      <font>
        <color rgb="FF006100"/>
      </font>
      <fill>
        <patternFill>
          <bgColor rgb="FFC6EFCE"/>
        </patternFill>
      </fill>
    </dxf>
    <dxf>
      <font>
        <b/>
        <i val="0"/>
        <color theme="9"/>
      </font>
      <fill>
        <patternFill>
          <bgColor theme="6" tint="0.79998168889431442"/>
        </patternFill>
      </fill>
    </dxf>
    <dxf>
      <font>
        <color rgb="FF9C5700"/>
      </font>
      <fill>
        <patternFill>
          <bgColor rgb="FFFFEB9C"/>
        </patternFill>
      </fill>
    </dxf>
    <dxf>
      <font>
        <b/>
        <i val="0"/>
        <color theme="0"/>
      </font>
      <fill>
        <patternFill>
          <bgColor theme="9" tint="-0.24994659260841701"/>
        </patternFill>
      </fill>
    </dxf>
    <dxf>
      <font>
        <b/>
        <i val="0"/>
        <color theme="9"/>
      </font>
      <fill>
        <patternFill>
          <bgColor theme="6" tint="0.79998168889431442"/>
        </patternFill>
      </fill>
    </dxf>
    <dxf>
      <font>
        <b/>
        <i val="0"/>
        <color theme="4" tint="-0.24994659260841701"/>
      </font>
      <fill>
        <patternFill>
          <bgColor theme="4" tint="0.59996337778862885"/>
        </patternFill>
      </fill>
    </dxf>
    <dxf>
      <font>
        <color rgb="FF006100"/>
      </font>
      <fill>
        <patternFill>
          <bgColor rgb="FFC6EFCE"/>
        </patternFill>
      </fill>
    </dxf>
    <dxf>
      <font>
        <color rgb="FF006100"/>
      </font>
      <fill>
        <patternFill>
          <bgColor rgb="FFC6EFCE"/>
        </patternFill>
      </fill>
    </dxf>
    <dxf>
      <font>
        <b/>
        <i val="0"/>
        <color theme="0"/>
      </font>
      <fill>
        <patternFill>
          <bgColor theme="9" tint="-0.24994659260841701"/>
        </patternFill>
      </fill>
    </dxf>
    <dxf>
      <font>
        <b/>
        <i val="0"/>
        <color theme="9"/>
      </font>
      <fill>
        <patternFill>
          <bgColor theme="6" tint="0.79998168889431442"/>
        </patternFill>
      </fill>
    </dxf>
    <dxf>
      <font>
        <color rgb="FF9C5700"/>
      </font>
      <fill>
        <patternFill>
          <bgColor rgb="FFFFEB9C"/>
        </patternFill>
      </fill>
    </dxf>
    <dxf>
      <font>
        <b/>
        <i val="0"/>
        <color theme="4" tint="-0.24994659260841701"/>
      </font>
      <fill>
        <patternFill>
          <bgColor theme="4" tint="0.59996337778862885"/>
        </patternFill>
      </fill>
    </dxf>
    <dxf>
      <font>
        <b/>
        <i val="0"/>
        <color theme="9"/>
      </font>
      <fill>
        <patternFill>
          <bgColor theme="6" tint="0.79998168889431442"/>
        </patternFill>
      </fill>
    </dxf>
    <dxf>
      <font>
        <b/>
        <i val="0"/>
        <color theme="4" tint="-0.24994659260841701"/>
      </font>
      <fill>
        <patternFill>
          <bgColor theme="4" tint="0.59996337778862885"/>
        </patternFill>
      </fill>
    </dxf>
    <dxf>
      <font>
        <color rgb="FF006100"/>
      </font>
      <fill>
        <patternFill>
          <bgColor rgb="FFC6EFCE"/>
        </patternFill>
      </fill>
    </dxf>
    <dxf>
      <font>
        <b/>
        <i val="0"/>
        <color theme="0"/>
      </font>
      <fill>
        <patternFill>
          <bgColor theme="9" tint="-0.24994659260841701"/>
        </patternFill>
      </fill>
    </dxf>
    <dxf>
      <font>
        <color rgb="FF9C5700"/>
      </font>
      <fill>
        <patternFill>
          <bgColor rgb="FFFFEB9C"/>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9C5700"/>
      </font>
      <fill>
        <patternFill>
          <bgColor rgb="FFFFEB9C"/>
        </patternFill>
      </fill>
    </dxf>
    <dxf>
      <font>
        <b/>
        <i val="0"/>
        <color theme="9"/>
      </font>
      <fill>
        <patternFill>
          <bgColor theme="6" tint="0.79998168889431442"/>
        </patternFill>
      </fill>
    </dxf>
    <dxf>
      <font>
        <b/>
        <i val="0"/>
        <color theme="4" tint="-0.24994659260841701"/>
      </font>
      <fill>
        <patternFill>
          <bgColor theme="4" tint="0.59996337778862885"/>
        </patternFill>
      </fill>
    </dxf>
    <dxf>
      <font>
        <color rgb="FF006100"/>
      </font>
      <fill>
        <patternFill>
          <bgColor rgb="FFC6EFCE"/>
        </patternFill>
      </fill>
    </dxf>
    <dxf>
      <font>
        <b/>
        <i val="0"/>
        <color theme="0"/>
      </font>
      <fill>
        <patternFill>
          <bgColor theme="9" tint="-0.24994659260841701"/>
        </patternFill>
      </fill>
    </dxf>
    <dxf>
      <font>
        <b/>
        <i val="0"/>
        <color theme="0"/>
      </font>
      <fill>
        <patternFill>
          <bgColor theme="9" tint="-0.24994659260841701"/>
        </patternFill>
      </fill>
    </dxf>
    <dxf>
      <font>
        <b/>
        <i val="0"/>
        <color theme="9"/>
      </font>
      <fill>
        <patternFill>
          <bgColor theme="6" tint="0.79998168889431442"/>
        </patternFill>
      </fill>
    </dxf>
    <dxf>
      <font>
        <color rgb="FF9C5700"/>
      </font>
      <fill>
        <patternFill>
          <bgColor rgb="FFFFEB9C"/>
        </patternFill>
      </fill>
    </dxf>
    <dxf>
      <font>
        <b/>
        <i val="0"/>
        <color theme="4" tint="-0.24994659260841701"/>
      </font>
      <fill>
        <patternFill>
          <bgColor theme="4" tint="0.59996337778862885"/>
        </patternFill>
      </fill>
    </dxf>
    <dxf>
      <font>
        <color rgb="FF006100"/>
      </font>
      <fill>
        <patternFill>
          <bgColor rgb="FFC6EFCE"/>
        </patternFill>
      </fill>
    </dxf>
    <dxf>
      <font>
        <color rgb="FF006100"/>
      </font>
      <fill>
        <patternFill>
          <bgColor rgb="FFC6EFCE"/>
        </patternFill>
      </fill>
    </dxf>
    <dxf>
      <font>
        <b/>
        <i val="0"/>
        <color theme="4" tint="-0.24994659260841701"/>
      </font>
      <fill>
        <patternFill>
          <bgColor theme="4" tint="0.59996337778862885"/>
        </patternFill>
      </fill>
    </dxf>
    <dxf>
      <font>
        <b/>
        <i val="0"/>
        <color theme="9"/>
      </font>
      <fill>
        <patternFill>
          <bgColor theme="6" tint="0.79998168889431442"/>
        </patternFill>
      </fill>
    </dxf>
    <dxf>
      <font>
        <b/>
        <i val="0"/>
        <color theme="0"/>
      </font>
      <fill>
        <patternFill>
          <bgColor theme="9" tint="-0.24994659260841701"/>
        </patternFill>
      </fill>
    </dxf>
    <dxf>
      <font>
        <color rgb="FF9C5700"/>
      </font>
      <fill>
        <patternFill>
          <bgColor rgb="FFFFEB9C"/>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b/>
        <i val="0"/>
        <color theme="4" tint="-0.24994659260841701"/>
      </font>
      <fill>
        <patternFill>
          <bgColor theme="4" tint="0.59996337778862885"/>
        </patternFill>
      </fill>
    </dxf>
    <dxf>
      <font>
        <color rgb="FF006100"/>
      </font>
      <fill>
        <patternFill>
          <bgColor rgb="FFC6EFCE"/>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b/>
        <i val="0"/>
        <color theme="0"/>
      </font>
      <fill>
        <patternFill>
          <bgColor theme="9" tint="-0.24994659260841701"/>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color rgb="FF006100"/>
      </font>
      <fill>
        <patternFill>
          <bgColor rgb="FFC6EFCE"/>
        </patternFill>
      </fill>
    </dxf>
    <dxf>
      <font>
        <b/>
        <i val="0"/>
        <color theme="0"/>
      </font>
      <fill>
        <patternFill>
          <bgColor theme="9" tint="-0.24994659260841701"/>
        </patternFill>
      </fill>
    </dxf>
    <dxf>
      <font>
        <b/>
        <i val="0"/>
        <color theme="9"/>
      </font>
      <fill>
        <patternFill>
          <bgColor theme="6" tint="0.79998168889431442"/>
        </patternFill>
      </fill>
    </dxf>
    <dxf>
      <font>
        <color rgb="FF9C5700"/>
      </font>
      <fill>
        <patternFill>
          <bgColor rgb="FFFFEB9C"/>
        </patternFill>
      </fill>
    </dxf>
    <dxf>
      <font>
        <b/>
        <i val="0"/>
        <color theme="4" tint="-0.24994659260841701"/>
      </font>
      <fill>
        <patternFill>
          <bgColor theme="4" tint="0.59996337778862885"/>
        </patternFill>
      </fill>
    </dxf>
    <dxf>
      <font>
        <color rgb="FF006100"/>
      </font>
      <fill>
        <patternFill>
          <bgColor rgb="FFC6EFCE"/>
        </patternFill>
      </fill>
    </dxf>
    <dxf>
      <font>
        <b/>
        <i val="0"/>
        <color theme="4" tint="-0.24994659260841701"/>
      </font>
      <fill>
        <patternFill>
          <bgColor theme="4" tint="0.59996337778862885"/>
        </patternFill>
      </fill>
    </dxf>
    <dxf>
      <font>
        <color rgb="FF006100"/>
      </font>
      <fill>
        <patternFill>
          <bgColor rgb="FFC6EFCE"/>
        </patternFill>
      </fill>
    </dxf>
    <dxf>
      <font>
        <b/>
        <i val="0"/>
        <color theme="0"/>
      </font>
      <fill>
        <patternFill>
          <bgColor theme="9" tint="-0.24994659260841701"/>
        </patternFill>
      </fill>
    </dxf>
    <dxf>
      <font>
        <b/>
        <i val="0"/>
        <color theme="9"/>
      </font>
      <fill>
        <patternFill>
          <bgColor theme="6" tint="0.79998168889431442"/>
        </patternFill>
      </fill>
    </dxf>
    <dxf>
      <font>
        <color rgb="FF9C5700"/>
      </font>
      <fill>
        <patternFill>
          <bgColor rgb="FFFFEB9C"/>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color rgb="FF006100"/>
      </font>
      <fill>
        <patternFill>
          <bgColor rgb="FFC6EFCE"/>
        </patternFill>
      </fill>
    </dxf>
    <dxf>
      <font>
        <b/>
        <i val="0"/>
        <color theme="4" tint="-0.24994659260841701"/>
      </font>
      <fill>
        <patternFill>
          <bgColor theme="4" tint="0.59996337778862885"/>
        </patternFill>
      </fill>
    </dxf>
    <dxf>
      <font>
        <b/>
        <i val="0"/>
        <color theme="9"/>
      </font>
      <fill>
        <patternFill>
          <bgColor theme="6" tint="0.79998168889431442"/>
        </patternFill>
      </fill>
    </dxf>
    <dxf>
      <font>
        <b/>
        <i val="0"/>
        <color theme="0"/>
      </font>
      <fill>
        <patternFill>
          <bgColor theme="9"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2.xml"/><Relationship Id="rId7"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3.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val>
            <c:numRef>
              <c:f>'Hoja2 (2)'!$H$88:$H$90</c:f>
            </c:numRef>
          </c:val>
          <c:extLst>
            <c:ext xmlns:c16="http://schemas.microsoft.com/office/drawing/2014/chart" uri="{C3380CC4-5D6E-409C-BE32-E72D297353CC}">
              <c16:uniqueId val="{00000000-3902-4D67-8DE0-416AEA07BBC2}"/>
            </c:ext>
          </c:extLst>
        </c:ser>
        <c:dLbls>
          <c:showLegendKey val="0"/>
          <c:showVal val="0"/>
          <c:showCatName val="0"/>
          <c:showSerName val="0"/>
          <c:showPercent val="0"/>
          <c:showBubbleSize val="0"/>
        </c:dLbls>
        <c:gapWidth val="219"/>
        <c:overlap val="-27"/>
        <c:axId val="860541535"/>
        <c:axId val="860553535"/>
      </c:barChart>
      <c:catAx>
        <c:axId val="86054153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60553535"/>
        <c:crosses val="autoZero"/>
        <c:auto val="1"/>
        <c:lblAlgn val="ctr"/>
        <c:lblOffset val="100"/>
        <c:noMultiLvlLbl val="0"/>
      </c:catAx>
      <c:valAx>
        <c:axId val="8605535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6054153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F263687-310F-472A-9671-DD6506C6D8B9}">
  <sheetPr/>
  <sheetViews>
    <sheetView zoomScale="8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9143" cy="6059714"/>
    <xdr:graphicFrame macro="">
      <xdr:nvGraphicFramePr>
        <xdr:cNvPr id="2" name="Gráfico 1">
          <a:extLst>
            <a:ext uri="{FF2B5EF4-FFF2-40B4-BE49-F238E27FC236}">
              <a16:creationId xmlns:a16="http://schemas.microsoft.com/office/drawing/2014/main" id="{E67BC696-4A85-6EBD-E116-45A658A30A2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minenergiacol-my.sharepoint.com/:w:/r/personal/dwortiz_minenergia_gov_co/Documents/CC_danys/Plan%20de%20Acci%C3%B3n/Soportes%20_II%20trimestre/SISTEMA%20DE%20INFORMACION/hito_1/Cartilla%20Escenarios%20CC_Observatorio.docx?d=w7c034c56f3aa418f88bb9d478148a261&amp;csf=1&amp;web=1&amp;e=79f1Qk" TargetMode="External"/><Relationship Id="rId7" Type="http://schemas.openxmlformats.org/officeDocument/2006/relationships/vmlDrawing" Target="../drawings/vmlDrawing1.vml"/><Relationship Id="rId2" Type="http://schemas.openxmlformats.org/officeDocument/2006/relationships/hyperlink" Target="https://minenergiacol-my.sharepoint.com/:w:/r/personal/dwortiz_minenergia_gov_co/Documents/CC_danys/Plan%20de%20Acci%C3%B3n/Soportes%20_II%20trimestre/SISTEMA%20DE%20INFORMACION/hito_1/InformeSolarPV_UNAL%20v1.0.docx?d=wee1e26da5db94cc4851a6927dc05c72e&amp;csf=1&amp;web=1&amp;e=Lfdqx0" TargetMode="External"/><Relationship Id="rId1" Type="http://schemas.openxmlformats.org/officeDocument/2006/relationships/hyperlink" Target="https://minenergiacol-my.sharepoint.com/:w:/r/personal/dwortiz_minenergia_gov_co/Documents/CC_danys/Plan%20de%20Acci%C3%B3n/Soportes%20_II%20trimestre/SISTEMA%20DE%20INFORMACION/hito_1/Escenarios%20de%20Cambio%20Clim%C3%A1tico%20para%20Colombia%20-%20v1.1.docx?d=w242ec214c04041b49343ce848f2f57c1&amp;csf=1&amp;web=1&amp;e=M9JRIk" TargetMode="External"/><Relationship Id="rId6" Type="http://schemas.openxmlformats.org/officeDocument/2006/relationships/hyperlink" Target="https://minenergiacol-my.sharepoint.com/:x:/r/personal/dwortiz_minenergia_gov_co/Documents/CC_danys/Plan%20de%20Acci%C3%B3n/Soportes%20_II%20trimestre/Indicador_Sistema%20de%20Informaci%C3%B3n/MRV/Diccionario_datos.xlsx?d=w1e386d6b921f40748698d18ba3148cce&amp;csf=1&amp;web=1&amp;e=Z2LSep" TargetMode="External"/><Relationship Id="rId5" Type="http://schemas.openxmlformats.org/officeDocument/2006/relationships/hyperlink" Target="https://minenergiacol-my.sharepoint.com/:f:/r/personal/dwortiz_minenergia_gov_co/Documents/CC_danys/Plan%20de%20Acci%C3%B3n/Soportes%20_II%20trimestre/Indicador_Sistema%20de%20Informaci%C3%B3n/ANALISIS%20DE%20RIESGO/Marcos%20conceptuales?csf=1&amp;web=1&amp;e=YL8R8A" TargetMode="External"/><Relationship Id="rId4" Type="http://schemas.openxmlformats.org/officeDocument/2006/relationships/hyperlink" Target="https://minenergiacol-my.sharepoint.com/:w:/r/personal/dwortiz_minenergia_gov_co/Documents/CC_danys/Plan%20de%20Acci%C3%B3n/Soportes%20_II%20trimestre/ANALISIS%20DE%20RIESGO/Formato%20Resumen%20dimensiones%20Territoriales.docx?d=we12d07989c824cabb53324ad8d26f6cd&amp;csf=1&amp;web=1&amp;e=zXVZjO"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minenergiacol-my.sharepoint.com/:x:/r/personal/dwortiz_minenergia_gov_co/Documents/CC_danys/Plan%20de%20Acci%C3%B3n/Soportes%20_II%20trimestre/MRV/Diccionario_datos.xlsx?d=w1e386d6b921f40748698d18ba3148cce&amp;csf=1&amp;web=1&amp;e=yaM8Uf" TargetMode="External"/><Relationship Id="rId3" Type="http://schemas.openxmlformats.org/officeDocument/2006/relationships/hyperlink" Target="https://minenergiacol-my.sharepoint.com/:w:/r/personal/dwortiz_minenergia_gov_co/Documents/CC_danys/Plan%20de%20Acci%C3%B3n/Soportes%20_II%20trimestre/SISTEMA%20DE%20INFORMACION/hito_1/InformeSolarPV_UNAL%20v1.0.docx?d=wee1e26da5db94cc4851a6927dc05c72e&amp;csf=1&amp;web=1&amp;e=Lfdqx0" TargetMode="External"/><Relationship Id="rId7" Type="http://schemas.openxmlformats.org/officeDocument/2006/relationships/hyperlink" Target="https://minenergiacol-my.sharepoint.com/:w:/r/personal/dwortiz_minenergia_gov_co/Documents/CC_danys/Plan%20de%20Acci%C3%B3n/Soportes%20_II%20trimestre/ANALISIS%20DE%20RIESGO/Formato%20Resumen%20dimensiones%20Territoriales.docx?d=we12d07989c824cabb53324ad8d26f6cd&amp;csf=1&amp;web=1&amp;e=zXVZjO" TargetMode="External"/><Relationship Id="rId2" Type="http://schemas.openxmlformats.org/officeDocument/2006/relationships/hyperlink" Target="https://minenergiacol-my.sharepoint.com/:f:/r/personal/dwortiz_minenergia_gov_co/Documents/CC_danys/Plan%20de%20Acci%C3%B3n/Soportes%20_II%20trimestre/SISTEMA%20DE%20INFORMACION/hito_1/Escenarios%20de%20Cambio%20Clim%C3%A1tico?csf=1&amp;web=1&amp;e=FMTYcv" TargetMode="External"/><Relationship Id="rId1" Type="http://schemas.openxmlformats.org/officeDocument/2006/relationships/hyperlink" Target="https://minenergiacol-my.sharepoint.com/:w:/r/personal/dwortiz_minenergia_gov_co/Documents/CC_danys/Plan%20de%20Acci%C3%B3n/Soportes%20_II%20trimestre/SISTEMA%20DE%20INFORMACION/hito_1/Escenarios%20de%20Cambio%20Clim%C3%A1tico%20para%20Colombia%20-%20v1.1.docx?d=w242ec214c04041b49343ce848f2f57c1&amp;csf=1&amp;web=1&amp;e=M9JRIk" TargetMode="External"/><Relationship Id="rId6" Type="http://schemas.openxmlformats.org/officeDocument/2006/relationships/hyperlink" Target="https://minenergiacol-my.sharepoint.com/:f:/r/personal/dwortiz_minenergia_gov_co/Documents/CC_danys/Plan%20de%20Acci%C3%B3n/Soportes%20_II%20trimestre/ANALISIS%20DE%20RIESGO/Marcos%20conceptuales?csf=1&amp;web=1&amp;e=YxnOOr" TargetMode="External"/><Relationship Id="rId5" Type="http://schemas.openxmlformats.org/officeDocument/2006/relationships/hyperlink" Target="https://minenergiacol-my.sharepoint.com/:w:/r/personal/dwortiz_minenergia_gov_co/Documents/CC_danys/Plan%20de%20Acci%C3%B3n/Soportes%20_II%20trimestre/SISTEMA%20DE%20INFORMACION/hito_1/Cartilla%20Escenarios%20CC_Observatorio.docx?d=w7c034c56f3aa418f88bb9d478148a261&amp;csf=1&amp;web=1&amp;e=79f1Qk" TargetMode="External"/><Relationship Id="rId4" Type="http://schemas.openxmlformats.org/officeDocument/2006/relationships/hyperlink" Target="https://minenergiacol-my.sharepoint.com/:f:/r/personal/dwortiz_minenergia_gov_co/Documents/CC_danys/Plan%20de%20Acci%C3%B3n/Soportes%20_II%20trimestre/SISTEMA%20DE%20INFORMACION/hito_1/Hidropotencial.gdb?csf=1&amp;web=1&amp;e=lHqEC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DD58-B8D2-4828-B574-B0436D2BCB6A}">
  <dimension ref="A1:AC101"/>
  <sheetViews>
    <sheetView tabSelected="1" zoomScale="70" zoomScaleNormal="70" workbookViewId="0">
      <selection activeCell="T25" sqref="T25:W25"/>
    </sheetView>
  </sheetViews>
  <sheetFormatPr baseColWidth="10" defaultRowHeight="14.4" outlineLevelRow="2" x14ac:dyDescent="0.3"/>
  <cols>
    <col min="9" max="9" width="13.88671875" customWidth="1"/>
    <col min="10" max="10" width="22.6640625" customWidth="1"/>
    <col min="11" max="11" width="29.44140625" hidden="1" customWidth="1"/>
    <col min="12" max="12" width="24.21875" hidden="1" customWidth="1"/>
    <col min="13" max="13" width="22" hidden="1" customWidth="1"/>
    <col min="14" max="14" width="11.5546875" hidden="1" customWidth="1"/>
    <col min="15" max="15" width="28.109375" hidden="1" customWidth="1"/>
    <col min="16" max="16" width="1.88671875" hidden="1" customWidth="1"/>
    <col min="17" max="17" width="14.77734375" hidden="1" customWidth="1"/>
    <col min="18" max="18" width="21.109375" hidden="1" customWidth="1"/>
    <col min="19" max="19" width="32.109375" customWidth="1"/>
    <col min="20" max="20" width="22.44140625" customWidth="1"/>
    <col min="21" max="21" width="18.88671875" customWidth="1"/>
    <col min="22" max="22" width="29.77734375" customWidth="1"/>
    <col min="23" max="23" width="16" customWidth="1"/>
    <col min="24" max="24" width="0" hidden="1" customWidth="1"/>
    <col min="25" max="25" width="21.5546875" hidden="1" customWidth="1"/>
    <col min="26" max="28" width="0" hidden="1" customWidth="1"/>
    <col min="29" max="29" width="20.5546875" hidden="1" customWidth="1"/>
  </cols>
  <sheetData>
    <row r="1" spans="1:29" x14ac:dyDescent="0.3">
      <c r="A1" s="310" t="s">
        <v>222</v>
      </c>
      <c r="B1" s="310"/>
      <c r="C1" s="310"/>
      <c r="D1" s="310"/>
      <c r="E1" s="310"/>
      <c r="F1" s="310"/>
      <c r="G1" s="310"/>
      <c r="H1" s="310"/>
      <c r="I1" s="310"/>
      <c r="J1" s="310"/>
      <c r="K1" s="310"/>
      <c r="L1" s="310"/>
      <c r="M1" s="310"/>
    </row>
    <row r="2" spans="1:29" x14ac:dyDescent="0.3">
      <c r="A2" s="310"/>
      <c r="B2" s="310"/>
      <c r="C2" s="310"/>
      <c r="D2" s="310"/>
      <c r="E2" s="310"/>
      <c r="F2" s="310"/>
      <c r="G2" s="310"/>
      <c r="H2" s="310"/>
      <c r="I2" s="310"/>
      <c r="J2" s="310"/>
      <c r="K2" s="310"/>
      <c r="L2" s="310"/>
      <c r="M2" s="310"/>
    </row>
    <row r="3" spans="1:29" x14ac:dyDescent="0.3">
      <c r="A3" s="310"/>
      <c r="B3" s="310"/>
      <c r="C3" s="310"/>
      <c r="D3" s="310"/>
      <c r="E3" s="310"/>
      <c r="F3" s="310"/>
      <c r="G3" s="310"/>
      <c r="H3" s="310"/>
      <c r="I3" s="310"/>
      <c r="J3" s="310"/>
      <c r="K3" s="310"/>
      <c r="L3" s="310"/>
      <c r="M3" s="310"/>
    </row>
    <row r="5" spans="1:29" ht="84" customHeight="1" thickBot="1" x14ac:dyDescent="0.35">
      <c r="A5" s="267" t="s">
        <v>163</v>
      </c>
      <c r="B5" s="268"/>
      <c r="C5" s="268"/>
      <c r="D5" s="268"/>
      <c r="E5" s="268"/>
      <c r="F5" s="268"/>
      <c r="G5" s="268"/>
      <c r="H5" s="268"/>
      <c r="I5" s="268"/>
      <c r="J5" s="268"/>
      <c r="K5" s="1" t="s">
        <v>164</v>
      </c>
      <c r="L5" s="1" t="s">
        <v>165</v>
      </c>
      <c r="M5" s="304" t="s">
        <v>1</v>
      </c>
      <c r="N5" s="305"/>
      <c r="O5" s="305"/>
      <c r="P5" s="306"/>
      <c r="R5" s="1" t="s">
        <v>165</v>
      </c>
      <c r="S5" s="1" t="s">
        <v>165</v>
      </c>
      <c r="T5" s="304" t="s">
        <v>263</v>
      </c>
      <c r="U5" s="305"/>
      <c r="V5" s="305"/>
      <c r="W5" s="306"/>
      <c r="X5" s="336" t="s">
        <v>165</v>
      </c>
      <c r="Y5" s="337"/>
      <c r="Z5" s="304" t="s">
        <v>263</v>
      </c>
      <c r="AA5" s="305"/>
      <c r="AB5" s="305"/>
      <c r="AC5" s="306"/>
    </row>
    <row r="6" spans="1:29" ht="53.4" customHeight="1" thickTop="1" thickBot="1" x14ac:dyDescent="0.35">
      <c r="A6" s="96">
        <v>18</v>
      </c>
      <c r="B6" s="232" t="s">
        <v>218</v>
      </c>
      <c r="C6" s="233"/>
      <c r="D6" s="233"/>
      <c r="E6" s="233"/>
      <c r="F6" s="233"/>
      <c r="G6" s="233"/>
      <c r="H6" s="234"/>
      <c r="I6" s="123" t="s">
        <v>168</v>
      </c>
      <c r="J6" s="101">
        <v>1</v>
      </c>
      <c r="K6" s="107">
        <v>0.25</v>
      </c>
      <c r="L6" s="107">
        <v>0.6</v>
      </c>
      <c r="M6" s="155">
        <f>($H$8*K8)+($H$9*K9)+($H$10*K10)+($H$11*K11)+($H$12*K12)+($H$13*K13)+($H$14*K14)</f>
        <v>0.27750000000000002</v>
      </c>
      <c r="N6" s="155"/>
      <c r="O6" s="155"/>
      <c r="P6" s="155"/>
      <c r="R6" s="107">
        <v>0.6</v>
      </c>
      <c r="S6" s="107">
        <v>0.6</v>
      </c>
      <c r="T6" s="155">
        <f>($H$8*R8)+($H$9*R9)+($H$10*R10)+($H$11*R11)+($H$12*R12)+($H$13*R13)+($H$14*R14)</f>
        <v>0.45750000000000002</v>
      </c>
      <c r="U6" s="155"/>
      <c r="V6" s="155"/>
      <c r="W6" s="155"/>
      <c r="X6" s="338">
        <v>0.6</v>
      </c>
      <c r="Y6" s="339"/>
      <c r="Z6" s="155">
        <f>($H$8*X8)+($H$9*X9)+($H$10*X10)+($H$11*X11)+($H$12*X12)+($H$13*X13)+($H$14*X14)</f>
        <v>0.45750000000000002</v>
      </c>
      <c r="AA6" s="155"/>
      <c r="AB6" s="155"/>
      <c r="AC6" s="155"/>
    </row>
    <row r="7" spans="1:29" ht="15.6" hidden="1" outlineLevel="1" thickTop="1" thickBot="1" x14ac:dyDescent="0.35">
      <c r="A7" s="2" t="s">
        <v>3</v>
      </c>
      <c r="B7" s="311" t="s">
        <v>4</v>
      </c>
      <c r="C7" s="311"/>
      <c r="D7" s="311"/>
      <c r="E7" s="311"/>
      <c r="F7" s="7" t="s">
        <v>5</v>
      </c>
      <c r="G7" s="7" t="s">
        <v>6</v>
      </c>
      <c r="H7" s="7" t="s">
        <v>7</v>
      </c>
      <c r="I7" s="311" t="s">
        <v>8</v>
      </c>
      <c r="J7" s="312"/>
      <c r="K7" s="156" t="s">
        <v>9</v>
      </c>
      <c r="L7" s="156"/>
      <c r="M7" s="108" t="s">
        <v>10</v>
      </c>
      <c r="N7" s="157" t="s">
        <v>11</v>
      </c>
      <c r="O7" s="157"/>
      <c r="P7" s="157"/>
      <c r="R7" s="156" t="s">
        <v>9</v>
      </c>
      <c r="S7" s="156"/>
      <c r="T7" s="108" t="s">
        <v>10</v>
      </c>
      <c r="U7" s="157" t="s">
        <v>11</v>
      </c>
      <c r="V7" s="157"/>
      <c r="W7" s="157"/>
      <c r="X7" s="156" t="s">
        <v>9</v>
      </c>
      <c r="Y7" s="156"/>
      <c r="Z7" s="108" t="s">
        <v>10</v>
      </c>
      <c r="AA7" s="157" t="s">
        <v>11</v>
      </c>
      <c r="AB7" s="157"/>
      <c r="AC7" s="157"/>
    </row>
    <row r="8" spans="1:29" ht="52.8" hidden="1" customHeight="1" outlineLevel="1" thickTop="1" thickBot="1" x14ac:dyDescent="0.35">
      <c r="A8" s="2" t="s">
        <v>169</v>
      </c>
      <c r="B8" s="256" t="s">
        <v>12</v>
      </c>
      <c r="C8" s="256"/>
      <c r="D8" s="256"/>
      <c r="E8" s="256"/>
      <c r="F8" s="10">
        <v>45762</v>
      </c>
      <c r="G8" s="10">
        <v>45838</v>
      </c>
      <c r="H8" s="11">
        <v>0.1</v>
      </c>
      <c r="I8" s="283" t="s">
        <v>217</v>
      </c>
      <c r="J8" s="284"/>
      <c r="K8" s="158">
        <v>0.9</v>
      </c>
      <c r="L8" s="158"/>
      <c r="M8" s="109" t="str">
        <f t="shared" ref="M8:M14" si="0">IF(K8=0,"Pendiente",IF(K8&lt;30%,"En construcción",IF(AND(K8&gt;=30%,K8&lt;85%),"En desarrollo",IF(AND(K8&gt;=85%,K8&lt;=99%),"Ultima Milla",IF(K8=100%,"Cerrado")))))</f>
        <v>Ultima Milla</v>
      </c>
      <c r="N8" s="159" t="s">
        <v>14</v>
      </c>
      <c r="O8" s="160"/>
      <c r="P8" s="160"/>
      <c r="Q8" s="99" t="s">
        <v>216</v>
      </c>
      <c r="R8" s="158">
        <v>1</v>
      </c>
      <c r="S8" s="158"/>
      <c r="T8" s="109" t="str">
        <f t="shared" ref="T8:T14" si="1">IF(R8=0,"Pendiente",IF(R8&lt;30%,"En construcción",IF(AND(R8&gt;=30%,R8&lt;85%),"En desarrollo",IF(AND(R8&gt;=85%,R8&lt;=99%),"Ultima Milla",IF(R8=100%,"Cerrado")))))</f>
        <v>Cerrado</v>
      </c>
      <c r="U8" s="159" t="s">
        <v>233</v>
      </c>
      <c r="V8" s="160"/>
      <c r="W8" s="160"/>
      <c r="X8" s="158">
        <v>1</v>
      </c>
      <c r="Y8" s="158"/>
      <c r="Z8" s="109" t="str">
        <f t="shared" ref="Z8:Z14" si="2">IF(X8=0,"Pendiente",IF(X8&lt;30%,"En construcción",IF(AND(X8&gt;=30%,X8&lt;85%),"En desarrollo",IF(AND(X8&gt;=85%,X8&lt;=99%),"Ultima Milla",IF(X8=100%,"Cerrado")))))</f>
        <v>Cerrado</v>
      </c>
      <c r="AA8" s="159" t="s">
        <v>233</v>
      </c>
      <c r="AB8" s="160"/>
      <c r="AC8" s="160"/>
    </row>
    <row r="9" spans="1:29" ht="165" hidden="1" customHeight="1" outlineLevel="1" thickTop="1" thickBot="1" x14ac:dyDescent="0.35">
      <c r="A9" s="13" t="s">
        <v>170</v>
      </c>
      <c r="B9" s="265" t="s">
        <v>15</v>
      </c>
      <c r="C9" s="265"/>
      <c r="D9" s="265"/>
      <c r="E9" s="265"/>
      <c r="F9" s="10">
        <v>45778</v>
      </c>
      <c r="G9" s="10">
        <v>45807</v>
      </c>
      <c r="H9" s="11">
        <v>0.15</v>
      </c>
      <c r="I9" s="285" t="s">
        <v>16</v>
      </c>
      <c r="J9" s="286"/>
      <c r="K9" s="158">
        <v>1</v>
      </c>
      <c r="L9" s="158"/>
      <c r="M9" s="109" t="str">
        <f t="shared" si="0"/>
        <v>Cerrado</v>
      </c>
      <c r="N9" s="159" t="s">
        <v>17</v>
      </c>
      <c r="O9" s="159"/>
      <c r="P9" s="159"/>
      <c r="R9" s="158">
        <v>1</v>
      </c>
      <c r="S9" s="158"/>
      <c r="T9" s="109" t="str">
        <f t="shared" si="1"/>
        <v>Cerrado</v>
      </c>
      <c r="U9" s="159" t="s">
        <v>17</v>
      </c>
      <c r="V9" s="159"/>
      <c r="W9" s="159"/>
      <c r="X9" s="158">
        <v>1</v>
      </c>
      <c r="Y9" s="158"/>
      <c r="Z9" s="109" t="str">
        <f t="shared" si="2"/>
        <v>Cerrado</v>
      </c>
      <c r="AA9" s="159" t="s">
        <v>17</v>
      </c>
      <c r="AB9" s="159"/>
      <c r="AC9" s="159"/>
    </row>
    <row r="10" spans="1:29" ht="93" hidden="1" customHeight="1" outlineLevel="1" thickTop="1" thickBot="1" x14ac:dyDescent="0.35">
      <c r="A10" s="13" t="s">
        <v>171</v>
      </c>
      <c r="B10" s="313" t="s">
        <v>225</v>
      </c>
      <c r="C10" s="313"/>
      <c r="D10" s="313"/>
      <c r="E10" s="313"/>
      <c r="F10" s="16">
        <v>45815</v>
      </c>
      <c r="G10" s="127">
        <v>45930</v>
      </c>
      <c r="H10" s="11">
        <v>0.25</v>
      </c>
      <c r="I10" s="256" t="s">
        <v>19</v>
      </c>
      <c r="J10" s="253"/>
      <c r="K10" s="158">
        <v>0.12</v>
      </c>
      <c r="L10" s="158"/>
      <c r="M10" s="109" t="str">
        <f t="shared" si="0"/>
        <v>En construcción</v>
      </c>
      <c r="N10" s="161" t="s">
        <v>20</v>
      </c>
      <c r="O10" s="162"/>
      <c r="P10" s="162"/>
      <c r="Q10" s="99" t="s">
        <v>216</v>
      </c>
      <c r="R10" s="158">
        <v>0.8</v>
      </c>
      <c r="S10" s="158"/>
      <c r="T10" s="109" t="str">
        <f t="shared" si="1"/>
        <v>En desarrollo</v>
      </c>
      <c r="U10" s="161" t="s">
        <v>234</v>
      </c>
      <c r="V10" s="162"/>
      <c r="W10" s="162"/>
      <c r="X10" s="158">
        <v>0.8</v>
      </c>
      <c r="Y10" s="158"/>
      <c r="Z10" s="109" t="str">
        <f t="shared" si="2"/>
        <v>En desarrollo</v>
      </c>
      <c r="AA10" s="161" t="s">
        <v>234</v>
      </c>
      <c r="AB10" s="162"/>
      <c r="AC10" s="162"/>
    </row>
    <row r="11" spans="1:29" ht="38.4" hidden="1" customHeight="1" outlineLevel="1" thickTop="1" thickBot="1" x14ac:dyDescent="0.35">
      <c r="A11" s="13" t="s">
        <v>172</v>
      </c>
      <c r="B11" s="265" t="s">
        <v>21</v>
      </c>
      <c r="C11" s="265"/>
      <c r="D11" s="265"/>
      <c r="E11" s="265"/>
      <c r="F11" s="16">
        <v>45901</v>
      </c>
      <c r="G11" s="16">
        <v>45960</v>
      </c>
      <c r="H11" s="11">
        <v>0.2</v>
      </c>
      <c r="I11" s="279" t="s">
        <v>22</v>
      </c>
      <c r="J11" s="280"/>
      <c r="K11" s="158">
        <v>0</v>
      </c>
      <c r="L11" s="158"/>
      <c r="M11" s="109" t="str">
        <f t="shared" si="0"/>
        <v>Pendiente</v>
      </c>
      <c r="N11" s="161"/>
      <c r="O11" s="161"/>
      <c r="P11" s="161"/>
      <c r="R11" s="158">
        <v>0</v>
      </c>
      <c r="S11" s="158"/>
      <c r="T11" s="109" t="str">
        <f t="shared" si="1"/>
        <v>Pendiente</v>
      </c>
      <c r="U11" s="161"/>
      <c r="V11" s="161"/>
      <c r="W11" s="161"/>
      <c r="X11" s="158">
        <v>0</v>
      </c>
      <c r="Y11" s="158"/>
      <c r="Z11" s="109" t="str">
        <f t="shared" si="2"/>
        <v>Pendiente</v>
      </c>
      <c r="AA11" s="161"/>
      <c r="AB11" s="161"/>
      <c r="AC11" s="161"/>
    </row>
    <row r="12" spans="1:29" ht="145.80000000000001" hidden="1" customHeight="1" outlineLevel="1" thickTop="1" thickBot="1" x14ac:dyDescent="0.35">
      <c r="A12" s="13" t="s">
        <v>173</v>
      </c>
      <c r="B12" s="282" t="s">
        <v>24</v>
      </c>
      <c r="C12" s="282"/>
      <c r="D12" s="282"/>
      <c r="E12" s="282"/>
      <c r="F12" s="10">
        <v>45778</v>
      </c>
      <c r="G12" s="10">
        <v>45981</v>
      </c>
      <c r="H12" s="17">
        <v>0.05</v>
      </c>
      <c r="I12" s="256" t="s">
        <v>25</v>
      </c>
      <c r="J12" s="253"/>
      <c r="K12" s="168">
        <v>0.15</v>
      </c>
      <c r="L12" s="168"/>
      <c r="M12" s="109" t="str">
        <f t="shared" si="0"/>
        <v>En construcción</v>
      </c>
      <c r="N12" s="161" t="s">
        <v>26</v>
      </c>
      <c r="O12" s="162"/>
      <c r="P12" s="162"/>
      <c r="Q12" s="99" t="s">
        <v>216</v>
      </c>
      <c r="R12" s="168">
        <v>0.15</v>
      </c>
      <c r="S12" s="168"/>
      <c r="T12" s="109" t="str">
        <f t="shared" si="1"/>
        <v>En construcción</v>
      </c>
      <c r="U12" s="161" t="s">
        <v>26</v>
      </c>
      <c r="V12" s="162"/>
      <c r="W12" s="162"/>
      <c r="X12" s="168">
        <v>0.15</v>
      </c>
      <c r="Y12" s="168"/>
      <c r="Z12" s="109" t="str">
        <f t="shared" si="2"/>
        <v>En construcción</v>
      </c>
      <c r="AA12" s="161" t="s">
        <v>26</v>
      </c>
      <c r="AB12" s="162"/>
      <c r="AC12" s="162"/>
    </row>
    <row r="13" spans="1:29" ht="27.6" hidden="1" customHeight="1" outlineLevel="1" thickTop="1" thickBot="1" x14ac:dyDescent="0.35">
      <c r="A13" s="13" t="s">
        <v>174</v>
      </c>
      <c r="B13" s="265" t="s">
        <v>27</v>
      </c>
      <c r="C13" s="265"/>
      <c r="D13" s="265"/>
      <c r="E13" s="265"/>
      <c r="F13" s="18">
        <v>45985</v>
      </c>
      <c r="G13" s="18">
        <v>45989</v>
      </c>
      <c r="H13" s="17">
        <v>0.1</v>
      </c>
      <c r="I13" s="256" t="s">
        <v>28</v>
      </c>
      <c r="J13" s="253"/>
      <c r="K13" s="158">
        <v>0</v>
      </c>
      <c r="L13" s="158"/>
      <c r="M13" s="109" t="str">
        <f t="shared" si="0"/>
        <v>Pendiente</v>
      </c>
      <c r="N13" s="161"/>
      <c r="O13" s="162"/>
      <c r="P13" s="162"/>
      <c r="R13" s="158">
        <v>0</v>
      </c>
      <c r="S13" s="158"/>
      <c r="T13" s="109" t="str">
        <f t="shared" si="1"/>
        <v>Pendiente</v>
      </c>
      <c r="U13" s="161"/>
      <c r="V13" s="162"/>
      <c r="W13" s="162"/>
      <c r="X13" s="158">
        <v>0</v>
      </c>
      <c r="Y13" s="158"/>
      <c r="Z13" s="109" t="str">
        <f t="shared" si="2"/>
        <v>Pendiente</v>
      </c>
      <c r="AA13" s="161"/>
      <c r="AB13" s="162"/>
      <c r="AC13" s="162"/>
    </row>
    <row r="14" spans="1:29" ht="34.799999999999997" hidden="1" customHeight="1" outlineLevel="1" thickTop="1" thickBot="1" x14ac:dyDescent="0.35">
      <c r="A14" s="13" t="s">
        <v>175</v>
      </c>
      <c r="B14" s="265" t="s">
        <v>30</v>
      </c>
      <c r="C14" s="265"/>
      <c r="D14" s="265"/>
      <c r="E14" s="265"/>
      <c r="F14" s="16">
        <v>45901</v>
      </c>
      <c r="G14" s="10">
        <v>46001</v>
      </c>
      <c r="H14" s="17">
        <v>0.15</v>
      </c>
      <c r="I14" s="279" t="s">
        <v>31</v>
      </c>
      <c r="J14" s="280"/>
      <c r="K14" s="158">
        <v>0</v>
      </c>
      <c r="L14" s="158"/>
      <c r="M14" s="109" t="str">
        <f t="shared" si="0"/>
        <v>Pendiente</v>
      </c>
      <c r="N14" s="161"/>
      <c r="O14" s="162"/>
      <c r="P14" s="162"/>
      <c r="R14" s="158">
        <v>0</v>
      </c>
      <c r="S14" s="158"/>
      <c r="T14" s="109" t="str">
        <f t="shared" si="1"/>
        <v>Pendiente</v>
      </c>
      <c r="U14" s="161"/>
      <c r="V14" s="162"/>
      <c r="W14" s="162"/>
      <c r="X14" s="158">
        <v>0</v>
      </c>
      <c r="Y14" s="158"/>
      <c r="Z14" s="109" t="str">
        <f t="shared" si="2"/>
        <v>Pendiente</v>
      </c>
      <c r="AA14" s="161"/>
      <c r="AB14" s="162"/>
      <c r="AC14" s="162"/>
    </row>
    <row r="15" spans="1:29" ht="71.400000000000006" hidden="1" outlineLevel="1" thickTop="1" thickBot="1" x14ac:dyDescent="0.35">
      <c r="A15" s="243" t="s">
        <v>163</v>
      </c>
      <c r="B15" s="244"/>
      <c r="C15" s="244"/>
      <c r="D15" s="244"/>
      <c r="E15" s="244"/>
      <c r="F15" s="244"/>
      <c r="G15" s="244"/>
      <c r="H15" s="244"/>
      <c r="I15" s="244"/>
      <c r="J15" s="244"/>
      <c r="K15" s="111" t="s">
        <v>164</v>
      </c>
      <c r="L15" s="111" t="s">
        <v>165</v>
      </c>
      <c r="M15" s="245" t="s">
        <v>1</v>
      </c>
      <c r="N15" s="245"/>
      <c r="O15" s="245"/>
      <c r="P15" s="245"/>
      <c r="R15" s="149"/>
      <c r="S15" s="150"/>
      <c r="T15" s="150"/>
      <c r="U15" s="150"/>
      <c r="V15" s="150"/>
      <c r="W15" s="150"/>
      <c r="X15" s="150"/>
      <c r="Y15" s="150"/>
      <c r="Z15" s="150"/>
      <c r="AA15" s="150"/>
      <c r="AB15" s="150"/>
      <c r="AC15" s="150"/>
    </row>
    <row r="16" spans="1:29" ht="75.599999999999994" customHeight="1" collapsed="1" thickTop="1" thickBot="1" x14ac:dyDescent="0.35">
      <c r="A16" s="96">
        <v>17</v>
      </c>
      <c r="B16" s="281" t="s">
        <v>258</v>
      </c>
      <c r="C16" s="281"/>
      <c r="D16" s="281"/>
      <c r="E16" s="281"/>
      <c r="F16" s="281"/>
      <c r="G16" s="281"/>
      <c r="H16" s="281"/>
      <c r="I16" s="122" t="s">
        <v>168</v>
      </c>
      <c r="J16" s="102">
        <v>1</v>
      </c>
      <c r="K16" s="107">
        <v>0.2</v>
      </c>
      <c r="L16" s="107">
        <v>0.6</v>
      </c>
      <c r="M16" s="155">
        <f>+($H$18*K18)+($H$19*K19)++($H$20*K20)+($H$21*K21)+($H$22*K22)</f>
        <v>0.59860000000000002</v>
      </c>
      <c r="N16" s="155"/>
      <c r="O16" s="155"/>
      <c r="P16" s="155"/>
      <c r="R16" s="151">
        <v>0.2</v>
      </c>
      <c r="S16" s="151">
        <v>0.6</v>
      </c>
      <c r="T16" s="307">
        <f>+($H$18*R18)+($H$19*R19)+($H$20*R20)+($H$21*R21)+($H$22*R22)</f>
        <v>0.87359999999999993</v>
      </c>
      <c r="U16" s="307"/>
      <c r="V16" s="307"/>
      <c r="W16" s="307"/>
      <c r="X16" s="340">
        <v>0.2</v>
      </c>
      <c r="Y16" s="341"/>
      <c r="Z16" s="307">
        <f>+($H$18*X18)+($H$19*X19)+($H$20*X20)+($H$21*X21)+($H$22*X22)</f>
        <v>0.87359999999999993</v>
      </c>
      <c r="AA16" s="307"/>
      <c r="AB16" s="307"/>
      <c r="AC16" s="307"/>
    </row>
    <row r="17" spans="1:29" ht="37.799999999999997" hidden="1" customHeight="1" outlineLevel="1" thickTop="1" thickBot="1" x14ac:dyDescent="0.35">
      <c r="A17" s="20" t="s">
        <v>3</v>
      </c>
      <c r="B17" s="274" t="s">
        <v>4</v>
      </c>
      <c r="C17" s="274"/>
      <c r="D17" s="274"/>
      <c r="E17" s="274"/>
      <c r="F17" s="24" t="s">
        <v>5</v>
      </c>
      <c r="G17" s="24" t="s">
        <v>6</v>
      </c>
      <c r="H17" s="24" t="s">
        <v>7</v>
      </c>
      <c r="I17" s="274" t="s">
        <v>8</v>
      </c>
      <c r="J17" s="275"/>
      <c r="K17" s="108" t="s">
        <v>9</v>
      </c>
      <c r="L17" s="108"/>
      <c r="M17" s="108" t="s">
        <v>10</v>
      </c>
      <c r="N17" s="157" t="s">
        <v>11</v>
      </c>
      <c r="O17" s="157"/>
      <c r="P17" s="157"/>
      <c r="R17" s="332" t="s">
        <v>9</v>
      </c>
      <c r="S17" s="333"/>
      <c r="T17" s="25" t="s">
        <v>10</v>
      </c>
      <c r="U17" s="308" t="s">
        <v>11</v>
      </c>
      <c r="V17" s="308"/>
      <c r="W17" s="308"/>
      <c r="X17" s="332" t="s">
        <v>9</v>
      </c>
      <c r="Y17" s="333"/>
      <c r="Z17" s="25" t="s">
        <v>10</v>
      </c>
      <c r="AA17" s="308" t="s">
        <v>11</v>
      </c>
      <c r="AB17" s="308"/>
      <c r="AC17" s="308"/>
    </row>
    <row r="18" spans="1:29" ht="50.4" hidden="1" customHeight="1" outlineLevel="1" thickTop="1" thickBot="1" x14ac:dyDescent="0.35">
      <c r="A18" s="271" t="s">
        <v>176</v>
      </c>
      <c r="B18" s="238" t="s">
        <v>34</v>
      </c>
      <c r="C18" s="238"/>
      <c r="D18" s="238"/>
      <c r="E18" s="238"/>
      <c r="F18" s="26">
        <v>45824</v>
      </c>
      <c r="G18" s="26">
        <v>45854</v>
      </c>
      <c r="H18" s="27">
        <v>0.25</v>
      </c>
      <c r="I18" s="242" t="s">
        <v>35</v>
      </c>
      <c r="J18" s="276"/>
      <c r="K18" s="110">
        <v>1</v>
      </c>
      <c r="L18" s="110"/>
      <c r="M18" s="109" t="str">
        <f t="shared" ref="M18:M22" si="3">IF(K18=0,"Pendiente",IF(K18&lt;30%,"En construcción",IF(AND(K18&gt;=30%,K18&lt;85%),"En desarrollo",IF(AND(K18&gt;=85%,K18&lt;=99%),"Ultima Milla",IF(K18=100%,"Cerrado")))))</f>
        <v>Cerrado</v>
      </c>
      <c r="N18" s="241" t="s">
        <v>36</v>
      </c>
      <c r="O18" s="241"/>
      <c r="P18" s="241"/>
      <c r="R18" s="334">
        <v>1</v>
      </c>
      <c r="S18" s="335"/>
      <c r="T18" s="29" t="str">
        <f t="shared" ref="T18:T19" si="4">IF(R18=0,"Pendiente",IF(R18&lt;30%,"En construcción",IF(AND(R18&gt;=30%,R18&lt;85%),"En desarrollo",IF(AND(R18&gt;=85%,R18&lt;=99%),"Ultima Milla",IF(R18=100%,"Cerrado")))))</f>
        <v>Cerrado</v>
      </c>
      <c r="U18" s="309" t="s">
        <v>36</v>
      </c>
      <c r="V18" s="309"/>
      <c r="W18" s="309"/>
      <c r="X18" s="334">
        <v>1</v>
      </c>
      <c r="Y18" s="335"/>
      <c r="Z18" s="29" t="str">
        <f t="shared" ref="Z18:Z22" si="5">IF(X18=0,"Pendiente",IF(X18&lt;30%,"En construcción",IF(AND(X18&gt;=30%,X18&lt;85%),"En desarrollo",IF(AND(X18&gt;=85%,X18&lt;=99%),"Ultima Milla",IF(X18=100%,"Cerrado")))))</f>
        <v>Cerrado</v>
      </c>
      <c r="AA18" s="309" t="s">
        <v>36</v>
      </c>
      <c r="AB18" s="309"/>
      <c r="AC18" s="309"/>
    </row>
    <row r="19" spans="1:29" ht="88.2" hidden="1" customHeight="1" outlineLevel="1" thickTop="1" thickBot="1" x14ac:dyDescent="0.35">
      <c r="A19" s="271"/>
      <c r="B19" s="238"/>
      <c r="C19" s="238"/>
      <c r="D19" s="238"/>
      <c r="E19" s="238"/>
      <c r="F19" s="26">
        <v>45855</v>
      </c>
      <c r="G19" s="26">
        <v>45930</v>
      </c>
      <c r="H19" s="27">
        <v>0.25</v>
      </c>
      <c r="I19" s="277" t="s">
        <v>38</v>
      </c>
      <c r="J19" s="278"/>
      <c r="K19" s="110">
        <v>0.3</v>
      </c>
      <c r="L19" s="110"/>
      <c r="M19" s="109" t="str">
        <f t="shared" si="3"/>
        <v>En desarrollo</v>
      </c>
      <c r="N19" s="241" t="s">
        <v>211</v>
      </c>
      <c r="O19" s="241"/>
      <c r="P19" s="241"/>
      <c r="R19" s="334">
        <v>1</v>
      </c>
      <c r="S19" s="335"/>
      <c r="T19" s="29" t="str">
        <f t="shared" si="4"/>
        <v>Cerrado</v>
      </c>
      <c r="U19" s="309" t="s">
        <v>229</v>
      </c>
      <c r="V19" s="309"/>
      <c r="W19" s="309"/>
      <c r="X19" s="334">
        <v>1</v>
      </c>
      <c r="Y19" s="335"/>
      <c r="Z19" s="29" t="str">
        <f t="shared" si="5"/>
        <v>Cerrado</v>
      </c>
      <c r="AA19" s="309" t="s">
        <v>229</v>
      </c>
      <c r="AB19" s="309"/>
      <c r="AC19" s="309"/>
    </row>
    <row r="20" spans="1:29" ht="69.599999999999994" hidden="1" customHeight="1" outlineLevel="1" thickTop="1" thickBot="1" x14ac:dyDescent="0.35">
      <c r="A20" s="271" t="s">
        <v>177</v>
      </c>
      <c r="B20" s="238" t="s">
        <v>212</v>
      </c>
      <c r="C20" s="238"/>
      <c r="D20" s="238"/>
      <c r="E20" s="238"/>
      <c r="F20" s="26">
        <v>45839</v>
      </c>
      <c r="G20" s="26">
        <v>45884</v>
      </c>
      <c r="H20" s="27">
        <v>0.12</v>
      </c>
      <c r="I20" s="238" t="s">
        <v>213</v>
      </c>
      <c r="J20" s="272"/>
      <c r="K20" s="110">
        <v>0.38</v>
      </c>
      <c r="L20" s="110"/>
      <c r="M20" s="109" t="str">
        <f t="shared" si="3"/>
        <v>En desarrollo</v>
      </c>
      <c r="N20" s="273" t="s">
        <v>220</v>
      </c>
      <c r="O20" s="273"/>
      <c r="P20" s="273"/>
      <c r="R20" s="334">
        <v>0.38</v>
      </c>
      <c r="S20" s="335"/>
      <c r="T20" s="29" t="str">
        <f t="shared" ref="T20:T22" si="6">IF(R20=0,"Pendiente",IF(R20&lt;30%,"En construcción",IF(AND(R20&gt;=30%,R20&lt;85%),"En desarrollo",IF(AND(R20&gt;=85%,R20&lt;=99%),"Ultima Milla",IF(R20=100%,"Cerrado")))))</f>
        <v>En desarrollo</v>
      </c>
      <c r="U20" s="309" t="s">
        <v>231</v>
      </c>
      <c r="V20" s="309"/>
      <c r="W20" s="309"/>
      <c r="X20" s="334">
        <v>0.38</v>
      </c>
      <c r="Y20" s="335"/>
      <c r="Z20" s="29" t="str">
        <f t="shared" si="5"/>
        <v>En desarrollo</v>
      </c>
      <c r="AA20" s="309" t="s">
        <v>231</v>
      </c>
      <c r="AB20" s="309"/>
      <c r="AC20" s="309"/>
    </row>
    <row r="21" spans="1:29" ht="102" hidden="1" customHeight="1" outlineLevel="1" thickTop="1" thickBot="1" x14ac:dyDescent="0.35">
      <c r="A21" s="271"/>
      <c r="B21" s="238"/>
      <c r="C21" s="238"/>
      <c r="D21" s="238"/>
      <c r="E21" s="238"/>
      <c r="F21" s="26">
        <v>45884</v>
      </c>
      <c r="G21" s="26">
        <v>46006</v>
      </c>
      <c r="H21" s="27">
        <v>0.13</v>
      </c>
      <c r="I21" s="238" t="s">
        <v>214</v>
      </c>
      <c r="J21" s="272"/>
      <c r="K21" s="110">
        <v>0.6</v>
      </c>
      <c r="L21" s="110"/>
      <c r="M21" s="109" t="str">
        <f t="shared" si="3"/>
        <v>En desarrollo</v>
      </c>
      <c r="N21" s="273" t="s">
        <v>219</v>
      </c>
      <c r="O21" s="273"/>
      <c r="P21" s="273"/>
      <c r="R21" s="334">
        <v>0.6</v>
      </c>
      <c r="S21" s="335"/>
      <c r="T21" s="29" t="str">
        <f t="shared" si="6"/>
        <v>En desarrollo</v>
      </c>
      <c r="U21" s="309" t="s">
        <v>230</v>
      </c>
      <c r="V21" s="309"/>
      <c r="W21" s="309"/>
      <c r="X21" s="334">
        <v>0.6</v>
      </c>
      <c r="Y21" s="335"/>
      <c r="Z21" s="29" t="str">
        <f t="shared" si="5"/>
        <v>En desarrollo</v>
      </c>
      <c r="AA21" s="309" t="s">
        <v>230</v>
      </c>
      <c r="AB21" s="309"/>
      <c r="AC21" s="309"/>
    </row>
    <row r="22" spans="1:29" ht="94.2" hidden="1" customHeight="1" outlineLevel="1" thickTop="1" thickBot="1" x14ac:dyDescent="0.35">
      <c r="A22" s="271"/>
      <c r="B22" s="238"/>
      <c r="C22" s="238"/>
      <c r="D22" s="238"/>
      <c r="E22" s="238"/>
      <c r="F22" s="26">
        <v>45901</v>
      </c>
      <c r="G22" s="26">
        <v>46006</v>
      </c>
      <c r="H22" s="27">
        <v>0.25</v>
      </c>
      <c r="I22" s="238" t="s">
        <v>43</v>
      </c>
      <c r="J22" s="272"/>
      <c r="K22" s="110">
        <v>0.6</v>
      </c>
      <c r="L22" s="110"/>
      <c r="M22" s="109" t="str">
        <f t="shared" si="3"/>
        <v>En desarrollo</v>
      </c>
      <c r="N22" s="273" t="s">
        <v>215</v>
      </c>
      <c r="O22" s="273"/>
      <c r="P22" s="273"/>
      <c r="R22" s="334">
        <v>1</v>
      </c>
      <c r="S22" s="335"/>
      <c r="T22" s="29" t="str">
        <f t="shared" si="6"/>
        <v>Cerrado</v>
      </c>
      <c r="U22" s="309" t="s">
        <v>232</v>
      </c>
      <c r="V22" s="309"/>
      <c r="W22" s="309"/>
      <c r="X22" s="334">
        <v>1</v>
      </c>
      <c r="Y22" s="335"/>
      <c r="Z22" s="29" t="str">
        <f t="shared" si="5"/>
        <v>Cerrado</v>
      </c>
      <c r="AA22" s="309" t="s">
        <v>232</v>
      </c>
      <c r="AB22" s="309"/>
      <c r="AC22" s="309"/>
    </row>
    <row r="23" spans="1:29" ht="15.6" hidden="1" outlineLevel="1" thickTop="1" thickBot="1" x14ac:dyDescent="0.35">
      <c r="K23" s="112"/>
      <c r="L23" s="112"/>
      <c r="M23" s="112"/>
      <c r="N23" s="112"/>
      <c r="O23" s="112"/>
      <c r="P23" s="112"/>
    </row>
    <row r="24" spans="1:29" ht="71.400000000000006" hidden="1" outlineLevel="1" thickTop="1" thickBot="1" x14ac:dyDescent="0.35">
      <c r="A24" s="267" t="s">
        <v>163</v>
      </c>
      <c r="B24" s="268"/>
      <c r="C24" s="268"/>
      <c r="D24" s="268"/>
      <c r="E24" s="268"/>
      <c r="F24" s="268"/>
      <c r="G24" s="268"/>
      <c r="H24" s="268"/>
      <c r="I24" s="268"/>
      <c r="J24" s="268"/>
      <c r="K24" s="111" t="s">
        <v>164</v>
      </c>
      <c r="L24" s="111" t="s">
        <v>165</v>
      </c>
      <c r="M24" s="245" t="s">
        <v>1</v>
      </c>
      <c r="N24" s="245"/>
      <c r="O24" s="245"/>
      <c r="P24" s="245"/>
    </row>
    <row r="25" spans="1:29" ht="54" customHeight="1" collapsed="1" thickTop="1" thickBot="1" x14ac:dyDescent="0.35">
      <c r="A25" s="96">
        <v>21</v>
      </c>
      <c r="B25" s="232" t="s">
        <v>226</v>
      </c>
      <c r="C25" s="233"/>
      <c r="D25" s="233"/>
      <c r="E25" s="233"/>
      <c r="F25" s="233"/>
      <c r="G25" s="233"/>
      <c r="H25" s="234"/>
      <c r="I25" s="123" t="s">
        <v>168</v>
      </c>
      <c r="J25" s="103">
        <v>3</v>
      </c>
      <c r="K25" s="113">
        <v>0</v>
      </c>
      <c r="L25" s="113">
        <v>0</v>
      </c>
      <c r="M25" s="155">
        <f>+($H$27*K27)+($H$28*K28)+($H$29*K29)+($H$30*K30)+($H$31*K31)+($H$32*K32)+($H$33*K33)</f>
        <v>7.6000000000000012E-2</v>
      </c>
      <c r="N25" s="155"/>
      <c r="O25" s="155"/>
      <c r="P25" s="155"/>
      <c r="R25" s="113">
        <v>0</v>
      </c>
      <c r="S25" s="113">
        <v>0</v>
      </c>
      <c r="T25" s="155">
        <f>+($H$27*R27)+($H$28*R28)+($H$29*R29)+($H$30*R30)+($H$31*R31)+($H$32*R32)+($H$33*R33)</f>
        <v>0.32989999999999997</v>
      </c>
      <c r="U25" s="155"/>
      <c r="V25" s="155"/>
      <c r="W25" s="155"/>
      <c r="X25" s="321">
        <v>0</v>
      </c>
      <c r="Y25" s="322"/>
      <c r="Z25" s="155">
        <f>+($H$27*X27)+($H$28*X28)+($H$29*X29)+($H$30*X30)+($H$31*X31)+($H$32*X32)+($H$33*X33)</f>
        <v>0.33979999999999999</v>
      </c>
      <c r="AA25" s="155"/>
      <c r="AB25" s="155"/>
      <c r="AC25" s="155"/>
    </row>
    <row r="26" spans="1:29" ht="15.6" hidden="1" outlineLevel="1" thickTop="1" thickBot="1" x14ac:dyDescent="0.35">
      <c r="A26" s="2" t="s">
        <v>3</v>
      </c>
      <c r="B26" s="269" t="s">
        <v>4</v>
      </c>
      <c r="C26" s="269"/>
      <c r="D26" s="269"/>
      <c r="E26" s="269"/>
      <c r="F26" s="31" t="s">
        <v>5</v>
      </c>
      <c r="G26" s="31" t="s">
        <v>6</v>
      </c>
      <c r="H26" s="31" t="s">
        <v>7</v>
      </c>
      <c r="I26" s="269" t="s">
        <v>8</v>
      </c>
      <c r="J26" s="270"/>
      <c r="K26" s="156" t="s">
        <v>9</v>
      </c>
      <c r="L26" s="156"/>
      <c r="M26" s="108" t="s">
        <v>10</v>
      </c>
      <c r="N26" s="157" t="s">
        <v>11</v>
      </c>
      <c r="O26" s="157"/>
      <c r="P26" s="157"/>
      <c r="R26" s="156" t="s">
        <v>9</v>
      </c>
      <c r="S26" s="156"/>
      <c r="T26" s="108" t="s">
        <v>10</v>
      </c>
      <c r="U26" s="157" t="s">
        <v>11</v>
      </c>
      <c r="V26" s="157"/>
      <c r="W26" s="157"/>
      <c r="X26" s="156" t="s">
        <v>9</v>
      </c>
      <c r="Y26" s="156"/>
      <c r="Z26" s="108" t="s">
        <v>10</v>
      </c>
      <c r="AA26" s="157" t="s">
        <v>11</v>
      </c>
      <c r="AB26" s="157"/>
      <c r="AC26" s="157"/>
    </row>
    <row r="27" spans="1:29" ht="127.2" hidden="1" customHeight="1" outlineLevel="1" thickTop="1" thickBot="1" x14ac:dyDescent="0.35">
      <c r="A27" s="13"/>
      <c r="B27" s="255" t="s">
        <v>46</v>
      </c>
      <c r="C27" s="255"/>
      <c r="D27" s="255"/>
      <c r="E27" s="255"/>
      <c r="F27" s="16">
        <v>45809</v>
      </c>
      <c r="G27" s="16">
        <v>45838</v>
      </c>
      <c r="H27" s="11">
        <v>0.02</v>
      </c>
      <c r="I27" s="256" t="s">
        <v>47</v>
      </c>
      <c r="J27" s="253"/>
      <c r="K27" s="168">
        <v>1</v>
      </c>
      <c r="L27" s="168"/>
      <c r="M27" s="109" t="str">
        <f t="shared" ref="M27:M33" si="7">IF(K27=0,"Pendiente",IF(K27&lt;30%,"En construcción",IF(AND(K27&gt;=30%,K27&lt;85%),"En desarrollo",IF(AND(K27&gt;=85%,K27&lt;=99%),"Ultima Milla",IF(K27=100%,"Cerrado")))))</f>
        <v>Cerrado</v>
      </c>
      <c r="N27" s="241" t="s">
        <v>203</v>
      </c>
      <c r="O27" s="241"/>
      <c r="P27" s="241"/>
      <c r="R27" s="168">
        <v>1</v>
      </c>
      <c r="S27" s="168"/>
      <c r="T27" s="109" t="str">
        <f t="shared" ref="T27:T33" si="8">IF(R27=0,"Pendiente",IF(R27&lt;30%,"En construcción",IF(AND(R27&gt;=30%,R27&lt;85%),"En desarrollo",IF(AND(R27&gt;=85%,R27&lt;=99%),"Ultima Milla",IF(R27=100%,"Cerrado")))))</f>
        <v>Cerrado</v>
      </c>
      <c r="U27" s="241" t="s">
        <v>203</v>
      </c>
      <c r="V27" s="241"/>
      <c r="W27" s="241"/>
      <c r="X27" s="168">
        <v>1</v>
      </c>
      <c r="Y27" s="168"/>
      <c r="Z27" s="109" t="str">
        <f t="shared" ref="Z27:Z33" si="9">IF(X27=0,"Pendiente",IF(X27&lt;30%,"En construcción",IF(AND(X27&gt;=30%,X27&lt;85%),"En desarrollo",IF(AND(X27&gt;=85%,X27&lt;=99%),"Ultima Milla",IF(X27=100%,"Cerrado")))))</f>
        <v>Cerrado</v>
      </c>
      <c r="AA27" s="241" t="s">
        <v>203</v>
      </c>
      <c r="AB27" s="241"/>
      <c r="AC27" s="241"/>
    </row>
    <row r="28" spans="1:29" ht="120" hidden="1" customHeight="1" outlineLevel="1" thickTop="1" thickBot="1" x14ac:dyDescent="0.35">
      <c r="A28" s="13"/>
      <c r="B28" s="255" t="s">
        <v>49</v>
      </c>
      <c r="C28" s="255"/>
      <c r="D28" s="255"/>
      <c r="E28" s="255"/>
      <c r="F28" s="16">
        <v>45809</v>
      </c>
      <c r="G28" s="127">
        <v>45960</v>
      </c>
      <c r="H28" s="11">
        <v>0.03</v>
      </c>
      <c r="I28" s="256" t="s">
        <v>235</v>
      </c>
      <c r="J28" s="253"/>
      <c r="K28" s="168">
        <v>0.2</v>
      </c>
      <c r="L28" s="168"/>
      <c r="M28" s="109" t="str">
        <f t="shared" si="7"/>
        <v>En construcción</v>
      </c>
      <c r="N28" s="241" t="s">
        <v>51</v>
      </c>
      <c r="O28" s="241"/>
      <c r="P28" s="241"/>
      <c r="R28" s="168">
        <v>0.33</v>
      </c>
      <c r="S28" s="168"/>
      <c r="T28" s="109" t="str">
        <f t="shared" si="8"/>
        <v>En desarrollo</v>
      </c>
      <c r="U28" s="241" t="s">
        <v>236</v>
      </c>
      <c r="V28" s="241"/>
      <c r="W28" s="241"/>
      <c r="X28" s="168">
        <v>0.66</v>
      </c>
      <c r="Y28" s="168"/>
      <c r="Z28" s="109" t="str">
        <f t="shared" si="9"/>
        <v>En desarrollo</v>
      </c>
      <c r="AA28" s="241" t="s">
        <v>259</v>
      </c>
      <c r="AB28" s="241"/>
      <c r="AC28" s="241"/>
    </row>
    <row r="29" spans="1:29" ht="43.8" hidden="1" customHeight="1" outlineLevel="1" thickTop="1" thickBot="1" x14ac:dyDescent="0.35">
      <c r="A29" s="2"/>
      <c r="B29" s="255" t="s">
        <v>52</v>
      </c>
      <c r="C29" s="255"/>
      <c r="D29" s="255"/>
      <c r="E29" s="255"/>
      <c r="F29" s="16">
        <v>45824</v>
      </c>
      <c r="G29" s="16">
        <v>45838</v>
      </c>
      <c r="H29" s="11">
        <v>0.1</v>
      </c>
      <c r="I29" s="256" t="s">
        <v>53</v>
      </c>
      <c r="J29" s="253"/>
      <c r="K29" s="168">
        <v>0.5</v>
      </c>
      <c r="L29" s="168"/>
      <c r="M29" s="109" t="str">
        <f t="shared" si="7"/>
        <v>En desarrollo</v>
      </c>
      <c r="N29" s="241" t="s">
        <v>205</v>
      </c>
      <c r="O29" s="241"/>
      <c r="P29" s="241"/>
      <c r="Q29" s="99" t="s">
        <v>204</v>
      </c>
      <c r="R29" s="168">
        <v>0.5</v>
      </c>
      <c r="S29" s="168"/>
      <c r="T29" s="109" t="str">
        <f t="shared" si="8"/>
        <v>En desarrollo</v>
      </c>
      <c r="U29" s="241" t="s">
        <v>205</v>
      </c>
      <c r="V29" s="241"/>
      <c r="W29" s="241"/>
      <c r="X29" s="168">
        <v>0.5</v>
      </c>
      <c r="Y29" s="168"/>
      <c r="Z29" s="109" t="str">
        <f t="shared" si="9"/>
        <v>En desarrollo</v>
      </c>
      <c r="AA29" s="241" t="s">
        <v>260</v>
      </c>
      <c r="AB29" s="241"/>
      <c r="AC29" s="241"/>
    </row>
    <row r="30" spans="1:29" ht="30.6" hidden="1" customHeight="1" outlineLevel="1" thickTop="1" thickBot="1" x14ac:dyDescent="0.35">
      <c r="A30" s="257"/>
      <c r="B30" s="259" t="s">
        <v>54</v>
      </c>
      <c r="C30" s="260"/>
      <c r="D30" s="260"/>
      <c r="E30" s="261"/>
      <c r="F30" s="16">
        <v>45839</v>
      </c>
      <c r="G30" s="16">
        <v>45869</v>
      </c>
      <c r="H30" s="11">
        <v>0.25</v>
      </c>
      <c r="I30" s="265" t="s">
        <v>238</v>
      </c>
      <c r="J30" s="266"/>
      <c r="K30" s="168"/>
      <c r="L30" s="168"/>
      <c r="M30" s="109" t="str">
        <f t="shared" si="7"/>
        <v>Pendiente</v>
      </c>
      <c r="N30" s="173"/>
      <c r="O30" s="173"/>
      <c r="P30" s="173"/>
      <c r="R30" s="168">
        <v>1</v>
      </c>
      <c r="S30" s="168"/>
      <c r="T30" s="109" t="str">
        <f t="shared" si="8"/>
        <v>Cerrado</v>
      </c>
      <c r="U30" s="172" t="s">
        <v>237</v>
      </c>
      <c r="V30" s="172"/>
      <c r="W30" s="172"/>
      <c r="X30" s="168">
        <v>1</v>
      </c>
      <c r="Y30" s="168"/>
      <c r="Z30" s="109" t="str">
        <f t="shared" si="9"/>
        <v>Cerrado</v>
      </c>
      <c r="AA30" s="172" t="s">
        <v>237</v>
      </c>
      <c r="AB30" s="172"/>
      <c r="AC30" s="172"/>
    </row>
    <row r="31" spans="1:29" ht="31.2" hidden="1" customHeight="1" outlineLevel="1" thickTop="1" thickBot="1" x14ac:dyDescent="0.35">
      <c r="A31" s="258"/>
      <c r="B31" s="262"/>
      <c r="C31" s="263"/>
      <c r="D31" s="263"/>
      <c r="E31" s="264"/>
      <c r="F31" s="16">
        <v>45901</v>
      </c>
      <c r="G31" s="16">
        <v>45930</v>
      </c>
      <c r="H31" s="11">
        <v>0.25</v>
      </c>
      <c r="I31" s="265" t="s">
        <v>238</v>
      </c>
      <c r="J31" s="266"/>
      <c r="K31" s="168"/>
      <c r="L31" s="168"/>
      <c r="M31" s="109" t="str">
        <f t="shared" si="7"/>
        <v>Pendiente</v>
      </c>
      <c r="N31" s="173"/>
      <c r="O31" s="173"/>
      <c r="P31" s="173"/>
      <c r="R31" s="168"/>
      <c r="S31" s="168"/>
      <c r="T31" s="109" t="str">
        <f t="shared" si="8"/>
        <v>Pendiente</v>
      </c>
      <c r="U31" s="173"/>
      <c r="V31" s="173"/>
      <c r="W31" s="173"/>
      <c r="X31" s="168"/>
      <c r="Y31" s="168"/>
      <c r="Z31" s="109" t="str">
        <f t="shared" si="9"/>
        <v>Pendiente</v>
      </c>
      <c r="AA31" s="173"/>
      <c r="AB31" s="173"/>
      <c r="AC31" s="173"/>
    </row>
    <row r="32" spans="1:29" ht="34.200000000000003" hidden="1" customHeight="1" outlineLevel="1" thickTop="1" thickBot="1" x14ac:dyDescent="0.35">
      <c r="A32" s="258"/>
      <c r="B32" s="262"/>
      <c r="C32" s="263"/>
      <c r="D32" s="263"/>
      <c r="E32" s="264"/>
      <c r="F32" s="16">
        <v>45931</v>
      </c>
      <c r="G32" s="16">
        <v>45960</v>
      </c>
      <c r="H32" s="11">
        <v>0.25</v>
      </c>
      <c r="I32" s="265" t="s">
        <v>238</v>
      </c>
      <c r="J32" s="266"/>
      <c r="K32" s="168"/>
      <c r="L32" s="168"/>
      <c r="M32" s="109" t="str">
        <f t="shared" si="7"/>
        <v>Pendiente</v>
      </c>
      <c r="N32" s="173"/>
      <c r="O32" s="173"/>
      <c r="P32" s="173"/>
      <c r="R32" s="168"/>
      <c r="S32" s="168"/>
      <c r="T32" s="109" t="str">
        <f t="shared" si="8"/>
        <v>Pendiente</v>
      </c>
      <c r="U32" s="173"/>
      <c r="V32" s="173"/>
      <c r="W32" s="173"/>
      <c r="X32" s="168"/>
      <c r="Y32" s="168"/>
      <c r="Z32" s="109" t="str">
        <f t="shared" si="9"/>
        <v>Pendiente</v>
      </c>
      <c r="AA32" s="173"/>
      <c r="AB32" s="173"/>
      <c r="AC32" s="173"/>
    </row>
    <row r="33" spans="1:29" ht="39.6" hidden="1" customHeight="1" outlineLevel="1" thickTop="1" thickBot="1" x14ac:dyDescent="0.35">
      <c r="A33" s="13"/>
      <c r="B33" s="250" t="s">
        <v>57</v>
      </c>
      <c r="C33" s="251"/>
      <c r="D33" s="251"/>
      <c r="E33" s="252"/>
      <c r="F33" s="16">
        <v>45992</v>
      </c>
      <c r="G33" s="16">
        <v>46022</v>
      </c>
      <c r="H33" s="11">
        <v>0.1</v>
      </c>
      <c r="I33" s="253" t="s">
        <v>58</v>
      </c>
      <c r="J33" s="254"/>
      <c r="K33" s="168"/>
      <c r="L33" s="168"/>
      <c r="M33" s="109" t="str">
        <f t="shared" si="7"/>
        <v>Pendiente</v>
      </c>
      <c r="N33" s="173"/>
      <c r="O33" s="173"/>
      <c r="P33" s="173"/>
      <c r="R33" s="168"/>
      <c r="S33" s="168"/>
      <c r="T33" s="109" t="str">
        <f t="shared" si="8"/>
        <v>Pendiente</v>
      </c>
      <c r="U33" s="173"/>
      <c r="V33" s="173"/>
      <c r="W33" s="173"/>
      <c r="X33" s="168"/>
      <c r="Y33" s="168"/>
      <c r="Z33" s="109" t="str">
        <f t="shared" si="9"/>
        <v>Pendiente</v>
      </c>
      <c r="AA33" s="173"/>
      <c r="AB33" s="173"/>
      <c r="AC33" s="173"/>
    </row>
    <row r="34" spans="1:29" ht="79.8" hidden="1" customHeight="1" outlineLevel="1" thickTop="1" thickBot="1" x14ac:dyDescent="0.35">
      <c r="A34" s="243" t="s">
        <v>163</v>
      </c>
      <c r="B34" s="244"/>
      <c r="C34" s="244"/>
      <c r="D34" s="244"/>
      <c r="E34" s="244"/>
      <c r="F34" s="244"/>
      <c r="G34" s="244"/>
      <c r="H34" s="244"/>
      <c r="I34" s="244"/>
      <c r="J34" s="244"/>
      <c r="K34" s="111" t="s">
        <v>164</v>
      </c>
      <c r="L34" s="111" t="s">
        <v>165</v>
      </c>
      <c r="M34" s="245" t="s">
        <v>1</v>
      </c>
      <c r="N34" s="245"/>
      <c r="O34" s="245"/>
      <c r="P34" s="245"/>
    </row>
    <row r="35" spans="1:29" ht="63" customHeight="1" collapsed="1" thickTop="1" thickBot="1" x14ac:dyDescent="0.35">
      <c r="A35" s="96">
        <v>22</v>
      </c>
      <c r="B35" s="246" t="s">
        <v>59</v>
      </c>
      <c r="C35" s="247"/>
      <c r="D35" s="247"/>
      <c r="E35" s="247"/>
      <c r="F35" s="247"/>
      <c r="G35" s="247"/>
      <c r="H35" s="248"/>
      <c r="I35" s="131" t="s">
        <v>168</v>
      </c>
      <c r="J35" s="148">
        <v>250</v>
      </c>
      <c r="K35" s="114">
        <v>0</v>
      </c>
      <c r="L35" s="114">
        <v>0</v>
      </c>
      <c r="M35" s="155">
        <f>($H$37*K37)+($H$38*K38)+($H$39*K39)+($H$41*K41)</f>
        <v>0.38900000000000001</v>
      </c>
      <c r="N35" s="155"/>
      <c r="O35" s="155"/>
      <c r="P35" s="155"/>
      <c r="R35" s="114">
        <v>0</v>
      </c>
      <c r="S35" s="114">
        <v>0</v>
      </c>
      <c r="T35" s="155">
        <f>($H$37*R37)+($H$38*R38)+($H$39*R39)+($H$41*R41)</f>
        <v>0.42499999999999999</v>
      </c>
      <c r="U35" s="155"/>
      <c r="V35" s="155"/>
      <c r="W35" s="155"/>
      <c r="X35" s="323">
        <v>0</v>
      </c>
      <c r="Y35" s="324"/>
      <c r="Z35" s="155">
        <f>($H$37*X37)+($H$38*X38)+($H$39*X39)+($H$41*X41)</f>
        <v>0.47599999999999998</v>
      </c>
      <c r="AA35" s="155"/>
      <c r="AB35" s="155"/>
      <c r="AC35" s="155"/>
    </row>
    <row r="36" spans="1:29" ht="49.2" hidden="1" customHeight="1" outlineLevel="1" thickTop="1" thickBot="1" x14ac:dyDescent="0.35">
      <c r="A36" s="128" t="s">
        <v>3</v>
      </c>
      <c r="B36" s="249" t="s">
        <v>4</v>
      </c>
      <c r="C36" s="249"/>
      <c r="D36" s="249"/>
      <c r="E36" s="249"/>
      <c r="F36" s="25" t="s">
        <v>5</v>
      </c>
      <c r="G36" s="25" t="s">
        <v>6</v>
      </c>
      <c r="H36" s="25" t="s">
        <v>7</v>
      </c>
      <c r="I36" s="249" t="s">
        <v>8</v>
      </c>
      <c r="J36" s="249"/>
      <c r="K36" s="129" t="s">
        <v>9</v>
      </c>
      <c r="L36" s="108"/>
      <c r="M36" s="108" t="s">
        <v>10</v>
      </c>
      <c r="N36" s="157" t="s">
        <v>11</v>
      </c>
      <c r="O36" s="157"/>
      <c r="P36" s="157"/>
      <c r="R36" s="108" t="s">
        <v>9</v>
      </c>
      <c r="S36" s="108"/>
      <c r="T36" s="108" t="s">
        <v>10</v>
      </c>
      <c r="U36" s="157" t="s">
        <v>11</v>
      </c>
      <c r="V36" s="157"/>
      <c r="W36" s="157"/>
      <c r="X36" s="325" t="s">
        <v>9</v>
      </c>
      <c r="Y36" s="326"/>
      <c r="Z36" s="108" t="s">
        <v>10</v>
      </c>
      <c r="AA36" s="157" t="s">
        <v>11</v>
      </c>
      <c r="AB36" s="157"/>
      <c r="AC36" s="157"/>
    </row>
    <row r="37" spans="1:29" ht="49.2" hidden="1" customHeight="1" outlineLevel="1" thickTop="1" thickBot="1" x14ac:dyDescent="0.35">
      <c r="A37" s="128"/>
      <c r="B37" s="238" t="s">
        <v>60</v>
      </c>
      <c r="C37" s="238"/>
      <c r="D37" s="238"/>
      <c r="E37" s="238"/>
      <c r="F37" s="132">
        <v>45748</v>
      </c>
      <c r="G37" s="132">
        <v>45810</v>
      </c>
      <c r="H37" s="133">
        <v>0.2</v>
      </c>
      <c r="I37" s="238" t="s">
        <v>61</v>
      </c>
      <c r="J37" s="238"/>
      <c r="K37" s="130">
        <v>1</v>
      </c>
      <c r="L37" s="110"/>
      <c r="M37" s="109" t="str">
        <f>IF(K37=0,"Pendiente",IF(K37&lt;30%,"En construcción",IF(AND(K37&gt;=30%,K37&lt;85%),"En desarrollo",IF(AND(K37&gt;=85%,K37&lt;=99%),"Ultima Milla",IF(K37=100%,"Cerrado")))))</f>
        <v>Cerrado</v>
      </c>
      <c r="N37" s="241" t="s">
        <v>207</v>
      </c>
      <c r="O37" s="241"/>
      <c r="P37" s="241"/>
      <c r="Q37" s="99" t="s">
        <v>206</v>
      </c>
      <c r="R37" s="110">
        <v>1</v>
      </c>
      <c r="S37" s="110"/>
      <c r="T37" s="109" t="str">
        <f>IF(R37=0,"Pendiente",IF(R37&lt;30%,"En construcción",IF(AND(R37&gt;=30%,R37&lt;85%),"En desarrollo",IF(AND(R37&gt;=85%,R37&lt;=99%),"Ultima Milla",IF(R37=100%,"Cerrado")))))</f>
        <v>Cerrado</v>
      </c>
      <c r="U37" s="241" t="s">
        <v>207</v>
      </c>
      <c r="V37" s="241"/>
      <c r="W37" s="241"/>
      <c r="X37" s="327">
        <v>1</v>
      </c>
      <c r="Y37" s="240"/>
      <c r="Z37" s="109" t="str">
        <f>IF(X37=0,"Pendiente",IF(X37&lt;30%,"En construcción",IF(AND(X37&gt;=30%,X37&lt;85%),"En desarrollo",IF(AND(X37&gt;=85%,X37&lt;=99%),"Ultima Milla",IF(X37=100%,"Cerrado")))))</f>
        <v>Cerrado</v>
      </c>
      <c r="AA37" s="241" t="s">
        <v>207</v>
      </c>
      <c r="AB37" s="241"/>
      <c r="AC37" s="241"/>
    </row>
    <row r="38" spans="1:29" ht="61.2" hidden="1" customHeight="1" outlineLevel="1" thickTop="1" thickBot="1" x14ac:dyDescent="0.35">
      <c r="A38" s="128"/>
      <c r="B38" s="238" t="s">
        <v>64</v>
      </c>
      <c r="C38" s="238"/>
      <c r="D38" s="238"/>
      <c r="E38" s="238"/>
      <c r="F38" s="132">
        <v>46143</v>
      </c>
      <c r="G38" s="132">
        <v>45991</v>
      </c>
      <c r="H38" s="27">
        <v>0.3</v>
      </c>
      <c r="I38" s="238" t="s">
        <v>209</v>
      </c>
      <c r="J38" s="238"/>
      <c r="K38" s="130">
        <v>0.3</v>
      </c>
      <c r="L38" s="110"/>
      <c r="M38" s="109" t="str">
        <f>IF(K38=0,"Pendiente",IF(K38&lt;30%,"En construcción",IF(AND(K38&gt;=30%,K38&lt;85%),"En desarrollo",IF(AND(K38&gt;=85%,K38&lt;=99%),"Ultima Milla",IF(K38=100%,"Cerrado")))))</f>
        <v>En desarrollo</v>
      </c>
      <c r="N38" s="241" t="s">
        <v>210</v>
      </c>
      <c r="O38" s="241"/>
      <c r="P38" s="241"/>
      <c r="Q38" s="100" t="s">
        <v>208</v>
      </c>
      <c r="R38" s="110">
        <v>0.35</v>
      </c>
      <c r="S38" s="110"/>
      <c r="T38" s="109" t="str">
        <f>IF(R38=0,"Pendiente",IF(R38&lt;30%,"En construcción",IF(AND(R38&gt;=30%,R38&lt;85%),"En desarrollo",IF(AND(R38&gt;=85%,R38&lt;=99%),"Ultima Milla",IF(R38=100%,"Cerrado")))))</f>
        <v>En desarrollo</v>
      </c>
      <c r="U38" s="241" t="s">
        <v>239</v>
      </c>
      <c r="V38" s="241"/>
      <c r="W38" s="241"/>
      <c r="X38" s="327">
        <v>0.42</v>
      </c>
      <c r="Y38" s="240"/>
      <c r="Z38" s="109" t="str">
        <f>IF(X38=0,"Pendiente",IF(X38&lt;30%,"En construcción",IF(AND(X38&gt;=30%,X38&lt;85%),"En desarrollo",IF(AND(X38&gt;=85%,X38&lt;=99%),"Ultima Milla",IF(X38=100%,"Cerrado")))))</f>
        <v>En desarrollo</v>
      </c>
      <c r="AA38" s="241" t="s">
        <v>261</v>
      </c>
      <c r="AB38" s="241"/>
      <c r="AC38" s="241"/>
    </row>
    <row r="39" spans="1:29" ht="15.6" hidden="1" outlineLevel="1" thickTop="1" thickBot="1" x14ac:dyDescent="0.35">
      <c r="A39" s="128"/>
      <c r="B39" s="238" t="s">
        <v>67</v>
      </c>
      <c r="C39" s="238"/>
      <c r="D39" s="238"/>
      <c r="E39" s="238"/>
      <c r="F39" s="132">
        <v>45811</v>
      </c>
      <c r="G39" s="132">
        <v>45899</v>
      </c>
      <c r="H39" s="239">
        <v>0.3</v>
      </c>
      <c r="I39" s="238" t="s">
        <v>68</v>
      </c>
      <c r="J39" s="238"/>
      <c r="K39" s="240">
        <v>0.33</v>
      </c>
      <c r="L39" s="110"/>
      <c r="M39" s="109" t="str">
        <f>IF(K39=0,"Pendiente",IF(K39&lt;30%,"En construcción",IF(AND(K39&gt;=30%,K39&lt;85%),"En desarrollo",IF(AND(K39&gt;=85%,K39&lt;=99%),"Ultima Milla",IF(K39=100%,"Cerrado")))))</f>
        <v>En desarrollo</v>
      </c>
      <c r="N39" s="241" t="s">
        <v>66</v>
      </c>
      <c r="O39" s="241"/>
      <c r="P39" s="241"/>
      <c r="R39" s="168">
        <v>0.4</v>
      </c>
      <c r="S39" s="110"/>
      <c r="T39" s="109" t="str">
        <f>IF(R39=0,"Pendiente",IF(R39&lt;30%,"En construcción",IF(AND(R39&gt;=30%,R39&lt;85%),"En desarrollo",IF(AND(R39&gt;=85%,R39&lt;=99%),"Ultima Milla",IF(R39=100%,"Cerrado")))))</f>
        <v>En desarrollo</v>
      </c>
      <c r="U39" s="241" t="s">
        <v>241</v>
      </c>
      <c r="V39" s="241"/>
      <c r="W39" s="241"/>
      <c r="X39" s="328">
        <v>0.5</v>
      </c>
      <c r="Y39" s="329"/>
      <c r="Z39" s="169" t="str">
        <f>IF(X39=0,"Pendiente",IF(X39&lt;30%,"En construcción",IF(AND(X39&gt;=30%,X39&lt;85%),"En desarrollo",IF(AND(X39&gt;=85%,X39&lt;=99%),"Ultima Milla",IF(X39=100%,"Cerrado")))))</f>
        <v>En desarrollo</v>
      </c>
      <c r="AA39" s="241" t="s">
        <v>262</v>
      </c>
      <c r="AB39" s="241"/>
      <c r="AC39" s="241"/>
    </row>
    <row r="40" spans="1:29" ht="35.4" hidden="1" customHeight="1" outlineLevel="1" thickTop="1" thickBot="1" x14ac:dyDescent="0.35">
      <c r="A40" s="128"/>
      <c r="B40" s="238"/>
      <c r="C40" s="238"/>
      <c r="D40" s="238"/>
      <c r="E40" s="238"/>
      <c r="F40" s="132">
        <v>46266</v>
      </c>
      <c r="G40" s="132">
        <v>45972</v>
      </c>
      <c r="H40" s="239"/>
      <c r="I40" s="238"/>
      <c r="J40" s="238"/>
      <c r="K40" s="240"/>
      <c r="L40" s="110"/>
      <c r="M40" s="109" t="str">
        <f>IF(K40=0,"Pendiente",IF(K40&lt;30%,"En construcción",IF(AND(K40&gt;=30%,K40&lt;85%),"En desarrollo",IF(AND(K40&gt;=85%,K40&lt;=99%),"Ultima Milla",IF(K40=100%,"Cerrado")))))</f>
        <v>Pendiente</v>
      </c>
      <c r="N40" s="241" t="s">
        <v>66</v>
      </c>
      <c r="O40" s="241"/>
      <c r="P40" s="241"/>
      <c r="R40" s="168"/>
      <c r="S40" s="110"/>
      <c r="T40" s="109" t="str">
        <f>IF(R40=0,"Pendiente",IF(R40&lt;30%,"En construcción",IF(AND(R40&gt;=30%,R40&lt;85%),"En desarrollo",IF(AND(R40&gt;=85%,R40&lt;=99%),"Ultima Milla",IF(R40=100%,"Cerrado")))))</f>
        <v>Pendiente</v>
      </c>
      <c r="U40" s="241" t="s">
        <v>240</v>
      </c>
      <c r="V40" s="241"/>
      <c r="W40" s="241"/>
      <c r="X40" s="330"/>
      <c r="Y40" s="331"/>
      <c r="Z40" s="171"/>
      <c r="AA40" s="241" t="s">
        <v>262</v>
      </c>
      <c r="AB40" s="241"/>
      <c r="AC40" s="241"/>
    </row>
    <row r="41" spans="1:29" ht="15.6" hidden="1" outlineLevel="1" thickTop="1" thickBot="1" x14ac:dyDescent="0.35">
      <c r="A41" s="128"/>
      <c r="B41" s="238" t="s">
        <v>69</v>
      </c>
      <c r="C41" s="238"/>
      <c r="D41" s="238"/>
      <c r="E41" s="238"/>
      <c r="F41" s="132">
        <v>46341</v>
      </c>
      <c r="G41" s="132">
        <v>46006</v>
      </c>
      <c r="H41" s="27">
        <v>0.2</v>
      </c>
      <c r="I41" s="242" t="s">
        <v>70</v>
      </c>
      <c r="J41" s="242"/>
      <c r="K41" s="130"/>
      <c r="L41" s="110"/>
      <c r="M41" s="109" t="str">
        <f>IF(K41=0,"Pendiente",IF(K41&lt;30%,"En construcción",IF(AND(K41&gt;=30%,K41&lt;85%),"En desarrollo",IF(AND(K41&gt;=85%,K41&lt;=99%),"Ultima Milla",IF(K41=100%,"Cerrado")))))</f>
        <v>Pendiente</v>
      </c>
      <c r="N41" s="241"/>
      <c r="O41" s="241"/>
      <c r="P41" s="241"/>
      <c r="R41" s="110"/>
      <c r="S41" s="110"/>
      <c r="T41" s="109" t="str">
        <f>IF(R41=0,"Pendiente",IF(R41&lt;30%,"En construcción",IF(AND(R41&gt;=30%,R41&lt;85%),"En desarrollo",IF(AND(R41&gt;=85%,R41&lt;=99%),"Ultima Milla",IF(R41=100%,"Cerrado")))))</f>
        <v>Pendiente</v>
      </c>
      <c r="U41" s="241"/>
      <c r="V41" s="241"/>
      <c r="W41" s="241"/>
      <c r="X41" s="327"/>
      <c r="Y41" s="240"/>
      <c r="Z41" s="109" t="str">
        <f>IF(X41=0,"Pendiente",IF(X41&lt;30%,"En construcción",IF(AND(X41&gt;=30%,X41&lt;85%),"En desarrollo",IF(AND(X41&gt;=85%,X41&lt;=99%),"Ultima Milla",IF(X41=100%,"Cerrado")))))</f>
        <v>Pendiente</v>
      </c>
      <c r="AA41" s="241"/>
      <c r="AB41" s="241"/>
      <c r="AC41" s="241"/>
    </row>
    <row r="42" spans="1:29" ht="72.599999999999994" hidden="1" customHeight="1" outlineLevel="1" thickTop="1" thickBot="1" x14ac:dyDescent="0.35">
      <c r="A42" s="188" t="s">
        <v>163</v>
      </c>
      <c r="B42" s="189"/>
      <c r="C42" s="189"/>
      <c r="D42" s="189"/>
      <c r="E42" s="189"/>
      <c r="F42" s="189"/>
      <c r="G42" s="189"/>
      <c r="H42" s="189"/>
      <c r="I42" s="189"/>
      <c r="J42" s="189"/>
      <c r="K42" s="111" t="s">
        <v>164</v>
      </c>
      <c r="L42" s="111" t="s">
        <v>165</v>
      </c>
      <c r="M42" s="163" t="s">
        <v>1</v>
      </c>
      <c r="N42" s="163"/>
      <c r="O42" s="163"/>
      <c r="P42" s="163"/>
      <c r="Q42" s="38"/>
      <c r="R42" s="38"/>
    </row>
    <row r="43" spans="1:29" ht="73.2" customHeight="1" collapsed="1" thickTop="1" thickBot="1" x14ac:dyDescent="0.35">
      <c r="A43" s="96">
        <v>24</v>
      </c>
      <c r="B43" s="232" t="s">
        <v>166</v>
      </c>
      <c r="C43" s="233"/>
      <c r="D43" s="233"/>
      <c r="E43" s="233"/>
      <c r="F43" s="233"/>
      <c r="G43" s="233"/>
      <c r="H43" s="234"/>
      <c r="I43" s="125" t="s">
        <v>167</v>
      </c>
      <c r="J43" s="104">
        <v>0.51</v>
      </c>
      <c r="K43" s="116">
        <v>0</v>
      </c>
      <c r="L43" s="116">
        <v>0</v>
      </c>
      <c r="M43" s="164">
        <f>+($H$45*K45)+($H$46*K46)</f>
        <v>0.27250000000000002</v>
      </c>
      <c r="N43" s="164"/>
      <c r="O43" s="164"/>
      <c r="P43" s="164"/>
      <c r="Q43" s="38"/>
      <c r="R43" s="116">
        <v>0</v>
      </c>
      <c r="S43" s="116">
        <v>0</v>
      </c>
      <c r="T43" s="164">
        <f>+($H$45*R45)+($H$46*R46)</f>
        <v>0.39</v>
      </c>
      <c r="U43" s="164"/>
      <c r="V43" s="164"/>
      <c r="W43" s="164"/>
      <c r="X43" s="323">
        <v>0</v>
      </c>
      <c r="Y43" s="324"/>
      <c r="Z43" s="155">
        <f t="shared" ref="Z43:Z97" si="10">($H$37*X45)+($H$38*X46)+($H$39*X47)+($H$41*X49)</f>
        <v>0</v>
      </c>
      <c r="AA43" s="155"/>
      <c r="AB43" s="155"/>
      <c r="AC43" s="155"/>
    </row>
    <row r="44" spans="1:29" ht="57.6" hidden="1" customHeight="1" outlineLevel="1" thickTop="1" thickBot="1" x14ac:dyDescent="0.35">
      <c r="A44" s="39" t="s">
        <v>3</v>
      </c>
      <c r="B44" s="235" t="s">
        <v>4</v>
      </c>
      <c r="C44" s="236"/>
      <c r="D44" s="236"/>
      <c r="E44" s="237"/>
      <c r="F44" s="43" t="s">
        <v>5</v>
      </c>
      <c r="G44" s="43" t="s">
        <v>6</v>
      </c>
      <c r="H44" s="43" t="s">
        <v>7</v>
      </c>
      <c r="I44" s="235" t="s">
        <v>8</v>
      </c>
      <c r="J44" s="236"/>
      <c r="K44" s="117" t="s">
        <v>9</v>
      </c>
      <c r="L44" s="117"/>
      <c r="M44" s="117" t="s">
        <v>10</v>
      </c>
      <c r="N44" s="165" t="s">
        <v>11</v>
      </c>
      <c r="O44" s="165"/>
      <c r="P44" s="165"/>
      <c r="Q44" s="214" t="s">
        <v>76</v>
      </c>
      <c r="R44" s="117" t="s">
        <v>9</v>
      </c>
      <c r="S44" s="117"/>
      <c r="T44" s="117" t="s">
        <v>10</v>
      </c>
      <c r="U44" s="165" t="s">
        <v>11</v>
      </c>
      <c r="V44" s="165"/>
      <c r="W44" s="165"/>
      <c r="X44" s="323">
        <v>0</v>
      </c>
      <c r="Y44" s="324"/>
      <c r="Z44" s="155">
        <f t="shared" si="10"/>
        <v>0</v>
      </c>
      <c r="AA44" s="155"/>
      <c r="AB44" s="155"/>
      <c r="AC44" s="155"/>
    </row>
    <row r="45" spans="1:29" ht="177.6" hidden="1" customHeight="1" outlineLevel="1" thickTop="1" thickBot="1" x14ac:dyDescent="0.35">
      <c r="A45" s="39"/>
      <c r="B45" s="178" t="s">
        <v>71</v>
      </c>
      <c r="C45" s="179"/>
      <c r="D45" s="179"/>
      <c r="E45" s="180"/>
      <c r="F45" s="45">
        <v>45661</v>
      </c>
      <c r="G45" s="46" t="s">
        <v>72</v>
      </c>
      <c r="H45" s="47">
        <v>0.45</v>
      </c>
      <c r="I45" s="288" t="s">
        <v>73</v>
      </c>
      <c r="J45" s="289"/>
      <c r="K45" s="118">
        <v>0.3</v>
      </c>
      <c r="L45" s="118"/>
      <c r="M45" s="109" t="str">
        <f>IF(K45=0,"Pendiente",IF(K45&lt;30%,"En construcción",IF(AND(K45&gt;=30%,K45&lt;85%),"En desarrollo",IF(AND(K45&gt;=85%,K45&lt;=99%),"Ultima Milla",IF(K45=100%,"Cerrado")))))</f>
        <v>En desarrollo</v>
      </c>
      <c r="N45" s="153" t="s">
        <v>75</v>
      </c>
      <c r="O45" s="153"/>
      <c r="P45" s="153"/>
      <c r="Q45" s="214"/>
      <c r="R45" s="118">
        <v>0.5</v>
      </c>
      <c r="S45" s="118"/>
      <c r="T45" s="109" t="str">
        <f>IF(R45=0,"Pendiente",IF(R45&lt;30%,"En construcción",IF(AND(R45&gt;=30%,R45&lt;85%),"En desarrollo",IF(AND(R45&gt;=85%,R45&lt;=99%),"Ultima Milla",IF(R45=100%,"Cerrado")))))</f>
        <v>En desarrollo</v>
      </c>
      <c r="U45" s="153" t="s">
        <v>227</v>
      </c>
      <c r="V45" s="153"/>
      <c r="W45" s="153"/>
      <c r="X45" s="323">
        <v>0</v>
      </c>
      <c r="Y45" s="324"/>
      <c r="Z45" s="155">
        <f t="shared" si="10"/>
        <v>0</v>
      </c>
      <c r="AA45" s="155"/>
      <c r="AB45" s="155"/>
      <c r="AC45" s="155"/>
    </row>
    <row r="46" spans="1:29" ht="18.600000000000001" hidden="1" outlineLevel="1" thickTop="1" thickBot="1" x14ac:dyDescent="0.35">
      <c r="A46" s="193"/>
      <c r="B46" s="290" t="s">
        <v>77</v>
      </c>
      <c r="C46" s="291"/>
      <c r="D46" s="291"/>
      <c r="E46" s="292"/>
      <c r="F46" s="198">
        <v>45663</v>
      </c>
      <c r="G46" s="300" t="s">
        <v>72</v>
      </c>
      <c r="H46" s="200">
        <v>0.55000000000000004</v>
      </c>
      <c r="I46" s="178" t="s">
        <v>78</v>
      </c>
      <c r="J46" s="179"/>
      <c r="K46" s="152">
        <v>0.25</v>
      </c>
      <c r="L46" s="118"/>
      <c r="M46" s="169" t="str">
        <f>IF(K46=0,"Pendiente",IF(K46&lt;30%,"En construcción",IF(AND(K46&gt;=30%,K46&lt;85%),"En desarrollo",IF(AND(K46&gt;=85%,K46&lt;=99%),"Ultima Milla",IF(K46=100%,"Cerrado")))))</f>
        <v>En construcción</v>
      </c>
      <c r="N46" s="153" t="s">
        <v>79</v>
      </c>
      <c r="O46" s="153"/>
      <c r="P46" s="153"/>
      <c r="Q46" s="214"/>
      <c r="R46" s="152">
        <v>0.3</v>
      </c>
      <c r="S46" s="118"/>
      <c r="T46" s="169" t="str">
        <f>IF(R46=0,"Pendiente",IF(R46&lt;30%,"En construcción",IF(AND(R46&gt;=30%,R46&lt;85%),"En desarrollo",IF(AND(R46&gt;=85%,R46&lt;=99%),"Ultima Milla",IF(R46=100%,"Cerrado")))))</f>
        <v>En desarrollo</v>
      </c>
      <c r="U46" s="153" t="s">
        <v>228</v>
      </c>
      <c r="V46" s="153"/>
      <c r="W46" s="153"/>
      <c r="X46" s="323">
        <v>0</v>
      </c>
      <c r="Y46" s="324"/>
      <c r="Z46" s="155">
        <f t="shared" si="10"/>
        <v>0</v>
      </c>
      <c r="AA46" s="155"/>
      <c r="AB46" s="155"/>
      <c r="AC46" s="155"/>
    </row>
    <row r="47" spans="1:29" ht="18.600000000000001" hidden="1" outlineLevel="1" thickTop="1" thickBot="1" x14ac:dyDescent="0.35">
      <c r="A47" s="212"/>
      <c r="B47" s="293"/>
      <c r="C47" s="294"/>
      <c r="D47" s="294"/>
      <c r="E47" s="295"/>
      <c r="F47" s="299"/>
      <c r="G47" s="301"/>
      <c r="H47" s="303"/>
      <c r="I47" s="218"/>
      <c r="J47" s="219"/>
      <c r="K47" s="152"/>
      <c r="L47" s="118"/>
      <c r="M47" s="170"/>
      <c r="N47" s="153"/>
      <c r="O47" s="153"/>
      <c r="P47" s="153"/>
      <c r="Q47" s="214"/>
      <c r="R47" s="152"/>
      <c r="S47" s="118"/>
      <c r="T47" s="170"/>
      <c r="U47" s="153"/>
      <c r="V47" s="153"/>
      <c r="W47" s="153"/>
      <c r="X47" s="323">
        <v>0</v>
      </c>
      <c r="Y47" s="324"/>
      <c r="Z47" s="155">
        <f t="shared" si="10"/>
        <v>0</v>
      </c>
      <c r="AA47" s="155"/>
      <c r="AB47" s="155"/>
      <c r="AC47" s="155"/>
    </row>
    <row r="48" spans="1:29" ht="18.600000000000001" hidden="1" outlineLevel="1" thickTop="1" thickBot="1" x14ac:dyDescent="0.35">
      <c r="A48" s="212"/>
      <c r="B48" s="293"/>
      <c r="C48" s="294"/>
      <c r="D48" s="294"/>
      <c r="E48" s="295"/>
      <c r="F48" s="299"/>
      <c r="G48" s="301"/>
      <c r="H48" s="303"/>
      <c r="I48" s="218"/>
      <c r="J48" s="219"/>
      <c r="K48" s="152"/>
      <c r="L48" s="118"/>
      <c r="M48" s="170"/>
      <c r="N48" s="153"/>
      <c r="O48" s="153"/>
      <c r="P48" s="153"/>
      <c r="Q48" s="214"/>
      <c r="R48" s="152"/>
      <c r="S48" s="118"/>
      <c r="T48" s="170"/>
      <c r="U48" s="153"/>
      <c r="V48" s="153"/>
      <c r="W48" s="153"/>
      <c r="X48" s="323">
        <v>0</v>
      </c>
      <c r="Y48" s="324"/>
      <c r="Z48" s="155">
        <f t="shared" si="10"/>
        <v>0</v>
      </c>
      <c r="AA48" s="155"/>
      <c r="AB48" s="155"/>
      <c r="AC48" s="155"/>
    </row>
    <row r="49" spans="1:29" ht="63.6" hidden="1" customHeight="1" outlineLevel="1" thickTop="1" thickBot="1" x14ac:dyDescent="0.35">
      <c r="A49" s="194"/>
      <c r="B49" s="296"/>
      <c r="C49" s="297"/>
      <c r="D49" s="297"/>
      <c r="E49" s="298"/>
      <c r="F49" s="199"/>
      <c r="G49" s="302"/>
      <c r="H49" s="201"/>
      <c r="I49" s="195"/>
      <c r="J49" s="196"/>
      <c r="K49" s="152"/>
      <c r="L49" s="118"/>
      <c r="M49" s="171"/>
      <c r="N49" s="153"/>
      <c r="O49" s="153"/>
      <c r="P49" s="153"/>
      <c r="Q49" s="38"/>
      <c r="R49" s="152"/>
      <c r="S49" s="118"/>
      <c r="T49" s="171"/>
      <c r="U49" s="153"/>
      <c r="V49" s="153"/>
      <c r="W49" s="153"/>
      <c r="X49" s="323">
        <v>0</v>
      </c>
      <c r="Y49" s="324"/>
      <c r="Z49" s="155">
        <f t="shared" si="10"/>
        <v>0</v>
      </c>
      <c r="AA49" s="155"/>
      <c r="AB49" s="155"/>
      <c r="AC49" s="155"/>
    </row>
    <row r="50" spans="1:29" ht="18.600000000000001" hidden="1" outlineLevel="1" thickTop="1" thickBot="1" x14ac:dyDescent="0.35">
      <c r="A50" s="39"/>
      <c r="B50" s="215"/>
      <c r="C50" s="216"/>
      <c r="D50" s="216"/>
      <c r="E50" s="217"/>
      <c r="F50" s="50"/>
      <c r="G50" s="51"/>
      <c r="H50" s="52"/>
      <c r="I50" s="38"/>
      <c r="J50" s="38"/>
      <c r="K50" s="119"/>
      <c r="L50" s="119"/>
      <c r="M50" s="119"/>
      <c r="N50" s="153"/>
      <c r="O50" s="153"/>
      <c r="P50" s="153"/>
      <c r="Q50" s="38"/>
      <c r="R50" s="49"/>
      <c r="X50" s="323">
        <v>0</v>
      </c>
      <c r="Y50" s="324"/>
      <c r="Z50" s="155">
        <f t="shared" si="10"/>
        <v>0</v>
      </c>
      <c r="AA50" s="155"/>
      <c r="AB50" s="155"/>
      <c r="AC50" s="155"/>
    </row>
    <row r="51" spans="1:29" ht="18.600000000000001" hidden="1" outlineLevel="1" thickTop="1" thickBot="1" x14ac:dyDescent="0.35">
      <c r="A51" s="39"/>
      <c r="B51" s="227"/>
      <c r="C51" s="228"/>
      <c r="D51" s="228"/>
      <c r="E51" s="229"/>
      <c r="F51" s="50"/>
      <c r="G51" s="54"/>
      <c r="H51" s="55">
        <v>1</v>
      </c>
      <c r="I51" s="227"/>
      <c r="J51" s="228"/>
      <c r="K51" s="119"/>
      <c r="L51" s="119"/>
      <c r="M51" s="119"/>
      <c r="N51" s="230"/>
      <c r="O51" s="230"/>
      <c r="P51" s="230"/>
      <c r="Q51" s="38"/>
      <c r="R51" s="49"/>
      <c r="X51" s="323">
        <v>0</v>
      </c>
      <c r="Y51" s="324"/>
      <c r="Z51" s="155">
        <f t="shared" si="10"/>
        <v>0</v>
      </c>
      <c r="AA51" s="155"/>
      <c r="AB51" s="155"/>
      <c r="AC51" s="155"/>
    </row>
    <row r="52" spans="1:29" ht="73.2" hidden="1" customHeight="1" outlineLevel="1" thickTop="1" thickBot="1" x14ac:dyDescent="0.35">
      <c r="A52" s="188" t="s">
        <v>163</v>
      </c>
      <c r="B52" s="189"/>
      <c r="C52" s="189"/>
      <c r="D52" s="189"/>
      <c r="E52" s="189"/>
      <c r="F52" s="189"/>
      <c r="G52" s="189"/>
      <c r="H52" s="189"/>
      <c r="I52" s="189"/>
      <c r="J52" s="189"/>
      <c r="K52" s="111" t="s">
        <v>164</v>
      </c>
      <c r="L52" s="111" t="s">
        <v>165</v>
      </c>
      <c r="M52" s="163" t="s">
        <v>1</v>
      </c>
      <c r="N52" s="163"/>
      <c r="O52" s="163"/>
      <c r="P52" s="163"/>
      <c r="Q52" s="38"/>
      <c r="R52" s="49"/>
      <c r="X52" s="323">
        <v>0</v>
      </c>
      <c r="Y52" s="324"/>
      <c r="Z52" s="155">
        <f t="shared" si="10"/>
        <v>0</v>
      </c>
      <c r="AA52" s="155"/>
      <c r="AB52" s="155"/>
      <c r="AC52" s="155"/>
    </row>
    <row r="53" spans="1:29" ht="51" customHeight="1" collapsed="1" thickTop="1" thickBot="1" x14ac:dyDescent="0.35">
      <c r="A53" s="96">
        <v>23</v>
      </c>
      <c r="B53" s="232" t="s">
        <v>80</v>
      </c>
      <c r="C53" s="233"/>
      <c r="D53" s="233"/>
      <c r="E53" s="233"/>
      <c r="F53" s="233"/>
      <c r="G53" s="233"/>
      <c r="H53" s="234"/>
      <c r="I53" s="124" t="s">
        <v>168</v>
      </c>
      <c r="J53" s="105">
        <v>12</v>
      </c>
      <c r="K53" s="120">
        <v>7</v>
      </c>
      <c r="L53" s="120"/>
      <c r="M53" s="164">
        <f>+($H$55*K55)+($H$56*K56)+($H$57*K57)</f>
        <v>0.39849999999999997</v>
      </c>
      <c r="N53" s="164"/>
      <c r="O53" s="164"/>
      <c r="P53" s="164"/>
      <c r="Q53" s="38"/>
      <c r="R53" s="120">
        <v>8</v>
      </c>
      <c r="S53" s="120">
        <v>8</v>
      </c>
      <c r="T53" s="164">
        <f>+($H$55*R55)+($H$56*R56)+($H$57*R57)</f>
        <v>0.74500000000000011</v>
      </c>
      <c r="U53" s="164"/>
      <c r="V53" s="164"/>
      <c r="W53" s="164"/>
      <c r="X53" s="323">
        <v>0</v>
      </c>
      <c r="Y53" s="324"/>
      <c r="Z53" s="155">
        <f t="shared" si="10"/>
        <v>0</v>
      </c>
      <c r="AA53" s="155"/>
      <c r="AB53" s="155"/>
      <c r="AC53" s="155"/>
    </row>
    <row r="54" spans="1:29" ht="18.600000000000001" hidden="1" outlineLevel="2" thickTop="1" thickBot="1" x14ac:dyDescent="0.35">
      <c r="A54" s="56" t="s">
        <v>3</v>
      </c>
      <c r="B54" s="181" t="s">
        <v>4</v>
      </c>
      <c r="C54" s="182"/>
      <c r="D54" s="182"/>
      <c r="E54" s="183"/>
      <c r="F54" s="44" t="s">
        <v>5</v>
      </c>
      <c r="G54" s="44" t="s">
        <v>6</v>
      </c>
      <c r="H54" s="44" t="s">
        <v>7</v>
      </c>
      <c r="I54" s="181" t="s">
        <v>8</v>
      </c>
      <c r="J54" s="182"/>
      <c r="K54" s="117" t="s">
        <v>9</v>
      </c>
      <c r="L54" s="117"/>
      <c r="M54" s="117" t="s">
        <v>10</v>
      </c>
      <c r="N54" s="165" t="s">
        <v>11</v>
      </c>
      <c r="O54" s="165"/>
      <c r="P54" s="165"/>
      <c r="Q54" s="287"/>
      <c r="R54" s="117" t="s">
        <v>9</v>
      </c>
      <c r="S54" s="117"/>
      <c r="T54" s="117" t="s">
        <v>10</v>
      </c>
      <c r="U54" s="165" t="s">
        <v>11</v>
      </c>
      <c r="V54" s="165"/>
      <c r="W54" s="165"/>
      <c r="X54" s="323">
        <v>0</v>
      </c>
      <c r="Y54" s="324"/>
      <c r="Z54" s="155">
        <f t="shared" si="10"/>
        <v>0</v>
      </c>
      <c r="AA54" s="155"/>
      <c r="AB54" s="155"/>
      <c r="AC54" s="155"/>
    </row>
    <row r="55" spans="1:29" ht="72.599999999999994" hidden="1" customHeight="1" outlineLevel="2" thickTop="1" thickBot="1" x14ac:dyDescent="0.35">
      <c r="A55" s="39"/>
      <c r="B55" s="215" t="s">
        <v>81</v>
      </c>
      <c r="C55" s="216"/>
      <c r="D55" s="216"/>
      <c r="E55" s="217"/>
      <c r="F55" s="141">
        <v>45659</v>
      </c>
      <c r="G55" s="65" t="s">
        <v>82</v>
      </c>
      <c r="H55" s="55">
        <v>0.3</v>
      </c>
      <c r="I55" s="174" t="s">
        <v>83</v>
      </c>
      <c r="J55" s="231"/>
      <c r="K55" s="121">
        <v>0.6</v>
      </c>
      <c r="L55" s="121"/>
      <c r="M55" s="109" t="str">
        <f>IF(K55=0,"Pendiente",IF(K55&lt;30%,"En construcción",IF(AND(K55&gt;=30%,K55&lt;85%),"En desarrollo",IF(AND(K55&gt;=85%,K55&lt;=99%),"Ultima Milla",IF(K55=100%,"Cerrado")))))</f>
        <v>En desarrollo</v>
      </c>
      <c r="N55" s="166" t="s">
        <v>84</v>
      </c>
      <c r="O55" s="166"/>
      <c r="P55" s="166"/>
      <c r="Q55" s="287"/>
      <c r="R55" s="121">
        <v>0.8</v>
      </c>
      <c r="S55" s="121"/>
      <c r="T55" s="109" t="str">
        <f>IF(R55=0,"Pendiente",IF(R55&lt;30%,"En construcción",IF(AND(R55&gt;=30%,R55&lt;85%),"En desarrollo",IF(AND(R55&gt;=85%,R55&lt;=99%),"Ultima Milla",IF(R55=100%,"Cerrado")))))</f>
        <v>En desarrollo</v>
      </c>
      <c r="U55" s="166" t="s">
        <v>251</v>
      </c>
      <c r="V55" s="166"/>
      <c r="W55" s="166"/>
      <c r="X55" s="323">
        <v>0</v>
      </c>
      <c r="Y55" s="324"/>
      <c r="Z55" s="155">
        <f t="shared" si="10"/>
        <v>0</v>
      </c>
      <c r="AA55" s="155"/>
      <c r="AB55" s="155"/>
      <c r="AC55" s="155"/>
    </row>
    <row r="56" spans="1:29" ht="72" hidden="1" customHeight="1" outlineLevel="2" thickTop="1" thickBot="1" x14ac:dyDescent="0.35">
      <c r="A56" s="193" t="s">
        <v>63</v>
      </c>
      <c r="B56" s="215" t="s">
        <v>85</v>
      </c>
      <c r="C56" s="216"/>
      <c r="D56" s="216"/>
      <c r="E56" s="217"/>
      <c r="F56" s="141">
        <v>45693</v>
      </c>
      <c r="G56" s="65" t="s">
        <v>86</v>
      </c>
      <c r="H56" s="55">
        <v>0.5</v>
      </c>
      <c r="I56" s="316" t="s">
        <v>87</v>
      </c>
      <c r="J56" s="317"/>
      <c r="K56" s="142">
        <v>0.41699999999999998</v>
      </c>
      <c r="L56" s="121"/>
      <c r="M56" s="143" t="str">
        <f>IF(K56=0,"Pendiente",IF(K56&lt;30%,"En construcción",IF(AND(K56&gt;=30%,K56&lt;85%),"En desarrollo",IF(AND(K56&gt;=85%,K56&lt;=99%),"Ultima Milla",IF(K56=100%,"Cerrado")))))</f>
        <v>En desarrollo</v>
      </c>
      <c r="N56" s="166" t="s">
        <v>250</v>
      </c>
      <c r="O56" s="166"/>
      <c r="P56" s="166"/>
      <c r="Q56" s="287"/>
      <c r="R56" s="142">
        <v>0.85</v>
      </c>
      <c r="S56" s="121"/>
      <c r="T56" s="143" t="str">
        <f>IF(R56=0,"Pendiente",IF(R56&lt;30%,"En construcción",IF(AND(R56&gt;=30%,R56&lt;85%),"En desarrollo",IF(AND(R56&gt;=85%,R56&lt;=99%),"Ultima Milla",IF(R56=100%,"Cerrado")))))</f>
        <v>Ultima Milla</v>
      </c>
      <c r="U56" s="166" t="s">
        <v>252</v>
      </c>
      <c r="V56" s="166"/>
      <c r="W56" s="166"/>
      <c r="X56" s="323">
        <v>0</v>
      </c>
      <c r="Y56" s="324"/>
      <c r="Z56" s="155">
        <f t="shared" si="10"/>
        <v>0</v>
      </c>
      <c r="AA56" s="155"/>
      <c r="AB56" s="155"/>
      <c r="AC56" s="155"/>
    </row>
    <row r="57" spans="1:29" ht="43.2" hidden="1" customHeight="1" outlineLevel="2" thickTop="1" thickBot="1" x14ac:dyDescent="0.35">
      <c r="A57" s="212"/>
      <c r="B57" s="215" t="s">
        <v>94</v>
      </c>
      <c r="C57" s="216"/>
      <c r="D57" s="216"/>
      <c r="E57" s="217"/>
      <c r="F57" s="64">
        <v>45663</v>
      </c>
      <c r="G57" s="65" t="s">
        <v>72</v>
      </c>
      <c r="H57" s="55">
        <v>0.2</v>
      </c>
      <c r="I57" s="316" t="s">
        <v>95</v>
      </c>
      <c r="J57" s="317"/>
      <c r="K57" s="142">
        <v>0.05</v>
      </c>
      <c r="L57" s="121"/>
      <c r="M57" s="143" t="str">
        <f>IF(K57=0,"Pendiente",IF(K57&lt;30%,"En construcción",IF(AND(K57&gt;=30%,K57&lt;85%),"En desarrollo",IF(AND(K57&gt;=85%,K57&lt;=99%),"Ultima Milla",IF(K57=100%,"Cerrado")))))</f>
        <v>En construcción</v>
      </c>
      <c r="N57" s="167" t="s">
        <v>97</v>
      </c>
      <c r="O57" s="167"/>
      <c r="P57" s="167"/>
      <c r="Q57" s="287"/>
      <c r="R57" s="142">
        <v>0.4</v>
      </c>
      <c r="S57" s="121"/>
      <c r="T57" s="143" t="str">
        <f>IF(R57=0,"Pendiente",IF(R57&lt;30%,"En construcción",IF(AND(R57&gt;=30%,R57&lt;85%),"En desarrollo",IF(AND(R57&gt;=85%,R57&lt;=99%),"Ultima Milla",IF(R57=100%,"Cerrado")))))</f>
        <v>En desarrollo</v>
      </c>
      <c r="U57" s="167" t="s">
        <v>249</v>
      </c>
      <c r="V57" s="167"/>
      <c r="W57" s="167"/>
      <c r="X57" s="323">
        <v>0</v>
      </c>
      <c r="Y57" s="324"/>
      <c r="Z57" s="155">
        <f t="shared" si="10"/>
        <v>0</v>
      </c>
      <c r="AA57" s="155"/>
      <c r="AB57" s="155"/>
      <c r="AC57" s="155"/>
    </row>
    <row r="58" spans="1:29" ht="43.8" hidden="1" customHeight="1" outlineLevel="2" thickTop="1" thickBot="1" x14ac:dyDescent="0.35">
      <c r="A58" s="188" t="s">
        <v>163</v>
      </c>
      <c r="B58" s="189"/>
      <c r="C58" s="189"/>
      <c r="D58" s="189"/>
      <c r="E58" s="189"/>
      <c r="F58" s="189"/>
      <c r="G58" s="189"/>
      <c r="H58" s="189"/>
      <c r="I58" s="189"/>
      <c r="J58" s="189"/>
      <c r="K58" s="115" t="s">
        <v>0</v>
      </c>
      <c r="L58" s="115"/>
      <c r="M58" s="163" t="s">
        <v>1</v>
      </c>
      <c r="N58" s="163"/>
      <c r="O58" s="163"/>
      <c r="P58" s="163"/>
      <c r="Q58" s="38"/>
      <c r="R58" s="115" t="s">
        <v>0</v>
      </c>
      <c r="S58" s="115"/>
      <c r="T58" s="163" t="s">
        <v>1</v>
      </c>
      <c r="U58" s="163"/>
      <c r="V58" s="163"/>
      <c r="W58" s="163"/>
      <c r="X58" s="323">
        <v>0</v>
      </c>
      <c r="Y58" s="324"/>
      <c r="Z58" s="155">
        <f t="shared" si="10"/>
        <v>0</v>
      </c>
      <c r="AA58" s="155"/>
      <c r="AB58" s="155"/>
      <c r="AC58" s="155"/>
    </row>
    <row r="59" spans="1:29" ht="37.200000000000003" hidden="1" customHeight="1" collapsed="1" thickTop="1" thickBot="1" x14ac:dyDescent="0.35">
      <c r="A59" s="56">
        <v>7</v>
      </c>
      <c r="B59" s="318" t="s">
        <v>98</v>
      </c>
      <c r="C59" s="319"/>
      <c r="D59" s="319"/>
      <c r="E59" s="319"/>
      <c r="F59" s="319"/>
      <c r="G59" s="319"/>
      <c r="H59" s="320"/>
      <c r="I59" s="57" t="s">
        <v>168</v>
      </c>
      <c r="J59" s="105"/>
      <c r="K59" s="120"/>
      <c r="L59" s="120"/>
      <c r="M59" s="164"/>
      <c r="N59" s="164"/>
      <c r="O59" s="164"/>
      <c r="P59" s="164"/>
      <c r="Q59" s="38"/>
      <c r="R59" s="120"/>
      <c r="S59" s="120"/>
      <c r="T59" s="164"/>
      <c r="U59" s="164"/>
      <c r="V59" s="164"/>
      <c r="W59" s="164"/>
      <c r="X59" s="323">
        <v>0</v>
      </c>
      <c r="Y59" s="324"/>
      <c r="Z59" s="155">
        <f t="shared" si="10"/>
        <v>0</v>
      </c>
      <c r="AA59" s="155"/>
      <c r="AB59" s="155"/>
      <c r="AC59" s="155"/>
    </row>
    <row r="60" spans="1:29" ht="15.6" hidden="1" customHeight="1" outlineLevel="2" thickTop="1" thickBot="1" x14ac:dyDescent="0.35">
      <c r="A60" s="56" t="s">
        <v>3</v>
      </c>
      <c r="B60" s="181" t="s">
        <v>4</v>
      </c>
      <c r="C60" s="182"/>
      <c r="D60" s="182"/>
      <c r="E60" s="183"/>
      <c r="F60" s="44" t="s">
        <v>5</v>
      </c>
      <c r="G60" s="44" t="s">
        <v>6</v>
      </c>
      <c r="H60" s="44" t="s">
        <v>7</v>
      </c>
      <c r="I60" s="181" t="s">
        <v>8</v>
      </c>
      <c r="J60" s="182"/>
      <c r="K60" s="117" t="s">
        <v>9</v>
      </c>
      <c r="L60" s="117"/>
      <c r="M60" s="117" t="s">
        <v>10</v>
      </c>
      <c r="N60" s="165" t="s">
        <v>11</v>
      </c>
      <c r="O60" s="165"/>
      <c r="P60" s="165"/>
      <c r="Q60" s="38"/>
      <c r="R60" s="117" t="s">
        <v>9</v>
      </c>
      <c r="S60" s="117"/>
      <c r="T60" s="117" t="s">
        <v>10</v>
      </c>
      <c r="U60" s="165" t="s">
        <v>11</v>
      </c>
      <c r="V60" s="165"/>
      <c r="W60" s="165"/>
      <c r="X60" s="323">
        <v>0</v>
      </c>
      <c r="Y60" s="324"/>
      <c r="Z60" s="155">
        <f t="shared" si="10"/>
        <v>0</v>
      </c>
      <c r="AA60" s="155"/>
      <c r="AB60" s="155"/>
      <c r="AC60" s="155"/>
    </row>
    <row r="61" spans="1:29" ht="93" hidden="1" customHeight="1" outlineLevel="2" thickTop="1" thickBot="1" x14ac:dyDescent="0.35">
      <c r="A61" s="88"/>
      <c r="B61" s="215" t="s">
        <v>81</v>
      </c>
      <c r="C61" s="216"/>
      <c r="D61" s="216"/>
      <c r="E61" s="217"/>
      <c r="F61" s="89">
        <v>45660</v>
      </c>
      <c r="G61" s="46" t="s">
        <v>82</v>
      </c>
      <c r="H61" s="47">
        <v>0.2</v>
      </c>
      <c r="I61" s="185" t="s">
        <v>100</v>
      </c>
      <c r="J61" s="186"/>
      <c r="K61" s="121">
        <v>0.6</v>
      </c>
      <c r="L61" s="121"/>
      <c r="M61" s="109" t="str">
        <f>IF(K61=0,"Pendiente",IF(K61&lt;30%,"En construcción",IF(AND(K61&gt;=30%,K61&lt;85%),"En desarrollo",IF(AND(K61&gt;=85%,K61&lt;=99%),"Ultima Milla",IF(K61=100%,"Cerrado")))))</f>
        <v>En desarrollo</v>
      </c>
      <c r="N61" s="166" t="s">
        <v>160</v>
      </c>
      <c r="O61" s="166"/>
      <c r="P61" s="166"/>
      <c r="Q61" s="38"/>
      <c r="R61" s="121">
        <v>0.7</v>
      </c>
      <c r="S61" s="121"/>
      <c r="T61" s="109" t="str">
        <f>IF(R61=0,"Pendiente",IF(R61&lt;30%,"En construcción",IF(AND(R61&gt;=30%,R61&lt;85%),"En desarrollo",IF(AND(R61&gt;=85%,R61&lt;=99%),"Ultima Milla",IF(R61=100%,"Cerrado")))))</f>
        <v>En desarrollo</v>
      </c>
      <c r="U61" s="166" t="s">
        <v>248</v>
      </c>
      <c r="V61" s="166"/>
      <c r="W61" s="166"/>
      <c r="X61" s="323">
        <v>0</v>
      </c>
      <c r="Y61" s="324"/>
      <c r="Z61" s="155">
        <f t="shared" si="10"/>
        <v>0</v>
      </c>
      <c r="AA61" s="155"/>
      <c r="AB61" s="155"/>
      <c r="AC61" s="155"/>
    </row>
    <row r="62" spans="1:29" ht="196.2" hidden="1" customHeight="1" outlineLevel="2" thickTop="1" thickBot="1" x14ac:dyDescent="0.35">
      <c r="A62" s="68"/>
      <c r="B62" s="215" t="s">
        <v>85</v>
      </c>
      <c r="C62" s="216"/>
      <c r="D62" s="216"/>
      <c r="E62" s="217"/>
      <c r="F62" s="45">
        <v>45693</v>
      </c>
      <c r="G62" s="46" t="s">
        <v>104</v>
      </c>
      <c r="H62" s="47">
        <v>0.3</v>
      </c>
      <c r="I62" s="213" t="s">
        <v>105</v>
      </c>
      <c r="J62" s="214"/>
      <c r="K62" s="121">
        <v>0.42</v>
      </c>
      <c r="L62" s="121"/>
      <c r="M62" s="109" t="str">
        <f t="shared" ref="M62:M63" si="11">IF(K62=0,"Pendiente",IF(K62&lt;30%,"En construcción",IF(AND(K62&gt;=30%,K62&lt;85%),"En desarrollo",IF(AND(K62&gt;=85%,K62&lt;=99%),"Ultima Milla",IF(K62=100%,"Cerrado")))))</f>
        <v>En desarrollo</v>
      </c>
      <c r="N62" s="166" t="s">
        <v>161</v>
      </c>
      <c r="O62" s="166"/>
      <c r="P62" s="166"/>
      <c r="Q62" s="38"/>
      <c r="R62" s="121">
        <v>0.75</v>
      </c>
      <c r="S62" s="121"/>
      <c r="T62" s="109" t="str">
        <f t="shared" ref="T62:T63" si="12">IF(R62=0,"Pendiente",IF(R62&lt;30%,"En construcción",IF(AND(R62&gt;=30%,R62&lt;85%),"En desarrollo",IF(AND(R62&gt;=85%,R62&lt;=99%),"Ultima Milla",IF(R62=100%,"Cerrado")))))</f>
        <v>En desarrollo</v>
      </c>
      <c r="U62" s="166" t="s">
        <v>247</v>
      </c>
      <c r="V62" s="166"/>
      <c r="W62" s="166"/>
      <c r="X62" s="323">
        <v>0</v>
      </c>
      <c r="Y62" s="324"/>
      <c r="Z62" s="155">
        <f t="shared" si="10"/>
        <v>0</v>
      </c>
      <c r="AA62" s="155"/>
      <c r="AB62" s="155"/>
      <c r="AC62" s="155"/>
    </row>
    <row r="63" spans="1:29" ht="44.4" hidden="1" customHeight="1" outlineLevel="2" thickTop="1" thickBot="1" x14ac:dyDescent="0.35">
      <c r="A63" s="68"/>
      <c r="B63" s="215" t="s">
        <v>94</v>
      </c>
      <c r="C63" s="216"/>
      <c r="D63" s="216"/>
      <c r="E63" s="217"/>
      <c r="F63" s="89">
        <v>45661</v>
      </c>
      <c r="G63" s="46" t="s">
        <v>72</v>
      </c>
      <c r="H63" s="47">
        <v>0.5</v>
      </c>
      <c r="I63" s="213" t="s">
        <v>107</v>
      </c>
      <c r="J63" s="214"/>
      <c r="K63" s="118">
        <v>0.05</v>
      </c>
      <c r="L63" s="118"/>
      <c r="M63" s="109" t="str">
        <f t="shared" si="11"/>
        <v>En construcción</v>
      </c>
      <c r="N63" s="166" t="s">
        <v>108</v>
      </c>
      <c r="O63" s="166"/>
      <c r="P63" s="166"/>
      <c r="R63" s="118">
        <v>0.1</v>
      </c>
      <c r="S63" s="118"/>
      <c r="T63" s="109" t="str">
        <f t="shared" si="12"/>
        <v>En construcción</v>
      </c>
      <c r="U63" s="166" t="s">
        <v>249</v>
      </c>
      <c r="V63" s="166"/>
      <c r="W63" s="166"/>
      <c r="X63" s="323">
        <v>0</v>
      </c>
      <c r="Y63" s="324"/>
      <c r="Z63" s="155">
        <f t="shared" si="10"/>
        <v>0</v>
      </c>
      <c r="AA63" s="155"/>
      <c r="AB63" s="155"/>
      <c r="AC63" s="155"/>
    </row>
    <row r="64" spans="1:29" ht="36" hidden="1" customHeight="1" outlineLevel="2" thickTop="1" thickBot="1" x14ac:dyDescent="0.35">
      <c r="A64" s="188" t="s">
        <v>163</v>
      </c>
      <c r="B64" s="189"/>
      <c r="C64" s="189"/>
      <c r="D64" s="189"/>
      <c r="E64" s="189"/>
      <c r="F64" s="189"/>
      <c r="G64" s="189"/>
      <c r="H64" s="189"/>
      <c r="I64" s="189"/>
      <c r="J64" s="189"/>
      <c r="K64" s="115" t="s">
        <v>0</v>
      </c>
      <c r="L64" s="115"/>
      <c r="M64" s="163" t="s">
        <v>1</v>
      </c>
      <c r="N64" s="163"/>
      <c r="O64" s="163"/>
      <c r="P64" s="163"/>
      <c r="Q64" s="38"/>
      <c r="R64" s="38"/>
      <c r="X64" s="323">
        <v>0</v>
      </c>
      <c r="Y64" s="324"/>
      <c r="Z64" s="155">
        <f t="shared" si="10"/>
        <v>0</v>
      </c>
      <c r="AA64" s="155"/>
      <c r="AB64" s="155"/>
      <c r="AC64" s="155"/>
    </row>
    <row r="65" spans="1:29" ht="45" customHeight="1" collapsed="1" thickTop="1" thickBot="1" x14ac:dyDescent="0.35">
      <c r="A65" s="96">
        <v>25</v>
      </c>
      <c r="B65" s="221" t="s">
        <v>109</v>
      </c>
      <c r="C65" s="222"/>
      <c r="D65" s="222"/>
      <c r="E65" s="222"/>
      <c r="F65" s="222"/>
      <c r="G65" s="222"/>
      <c r="H65" s="223"/>
      <c r="I65" s="124" t="s">
        <v>168</v>
      </c>
      <c r="J65" s="104">
        <v>1</v>
      </c>
      <c r="K65" s="116">
        <v>0.4</v>
      </c>
      <c r="L65" s="116"/>
      <c r="M65" s="164">
        <f>+($H$67*K67)+($H$68*K68)+($H$69*K69)+($H$70*K70)+($H$71*K71)+($H$72*K72)+($H$73*K73)+($H$74*K74)</f>
        <v>0.4</v>
      </c>
      <c r="N65" s="164"/>
      <c r="O65" s="164"/>
      <c r="P65" s="164"/>
      <c r="Q65" s="38"/>
      <c r="R65" s="116">
        <v>0.6</v>
      </c>
      <c r="S65" s="116">
        <v>0.43</v>
      </c>
      <c r="T65" s="164">
        <f>+($H$67*R67)+($H$68*R68)+($H$69*R69)+($H$70*R70)+($H$71*R71)+($H$72*R72)+($H$73*R73)+($H$74*R74)</f>
        <v>0.42500000000000004</v>
      </c>
      <c r="U65" s="164"/>
      <c r="V65" s="164"/>
      <c r="W65" s="164"/>
      <c r="X65" s="323">
        <v>0</v>
      </c>
      <c r="Y65" s="324"/>
      <c r="Z65" s="155">
        <f t="shared" si="10"/>
        <v>0</v>
      </c>
      <c r="AA65" s="155"/>
      <c r="AB65" s="155"/>
      <c r="AC65" s="155"/>
    </row>
    <row r="66" spans="1:29" ht="57.6" hidden="1" customHeight="1" outlineLevel="2" thickTop="1" thickBot="1" x14ac:dyDescent="0.35">
      <c r="A66" s="39" t="s">
        <v>3</v>
      </c>
      <c r="B66" s="224" t="s">
        <v>4</v>
      </c>
      <c r="C66" s="225"/>
      <c r="D66" s="225"/>
      <c r="E66" s="226"/>
      <c r="F66" s="80" t="s">
        <v>5</v>
      </c>
      <c r="G66" s="80" t="s">
        <v>6</v>
      </c>
      <c r="H66" s="80" t="s">
        <v>7</v>
      </c>
      <c r="I66" s="224" t="s">
        <v>8</v>
      </c>
      <c r="J66" s="225"/>
      <c r="K66" s="117" t="s">
        <v>9</v>
      </c>
      <c r="L66" s="117"/>
      <c r="M66" s="117" t="s">
        <v>10</v>
      </c>
      <c r="N66" s="165" t="s">
        <v>11</v>
      </c>
      <c r="O66" s="165"/>
      <c r="P66" s="165"/>
      <c r="R66" s="117" t="s">
        <v>9</v>
      </c>
      <c r="S66" s="117"/>
      <c r="T66" s="117" t="s">
        <v>10</v>
      </c>
      <c r="U66" s="165" t="s">
        <v>11</v>
      </c>
      <c r="V66" s="165"/>
      <c r="W66" s="165"/>
      <c r="X66" s="323">
        <v>0</v>
      </c>
      <c r="Y66" s="324"/>
      <c r="Z66" s="155">
        <f t="shared" si="10"/>
        <v>0</v>
      </c>
      <c r="AA66" s="155"/>
      <c r="AB66" s="155"/>
      <c r="AC66" s="155"/>
    </row>
    <row r="67" spans="1:29" ht="57.6" hidden="1" customHeight="1" outlineLevel="2" thickTop="1" thickBot="1" x14ac:dyDescent="0.35">
      <c r="A67" s="193" t="s">
        <v>190</v>
      </c>
      <c r="B67" s="178" t="s">
        <v>111</v>
      </c>
      <c r="C67" s="179"/>
      <c r="D67" s="179"/>
      <c r="E67" s="180"/>
      <c r="F67" s="50" t="s">
        <v>112</v>
      </c>
      <c r="G67" s="50" t="s">
        <v>113</v>
      </c>
      <c r="H67" s="55">
        <v>0.1</v>
      </c>
      <c r="I67" s="174" t="s">
        <v>114</v>
      </c>
      <c r="J67" s="175"/>
      <c r="K67" s="118">
        <v>0.9</v>
      </c>
      <c r="L67" s="118"/>
      <c r="M67" s="109" t="str">
        <f t="shared" ref="M67:M74" si="13">IF(K67=0,"Pendiente",IF(K67&lt;30%,"En construcción",IF(AND(K67&gt;=30%,K67&lt;85%),"En desarrollo",IF(AND(K67&gt;=85%,K67&lt;=99%),"Ultima Milla",IF(K67=100%,"Cerrado")))))</f>
        <v>Ultima Milla</v>
      </c>
      <c r="N67" s="153" t="s">
        <v>116</v>
      </c>
      <c r="O67" s="153"/>
      <c r="P67" s="153"/>
      <c r="Q67" s="82" t="s">
        <v>117</v>
      </c>
      <c r="R67" s="118">
        <v>1</v>
      </c>
      <c r="S67" s="118"/>
      <c r="T67" s="109" t="str">
        <f t="shared" ref="T67:T74" si="14">IF(R67=0,"Pendiente",IF(R67&lt;30%,"En construcción",IF(AND(R67&gt;=30%,R67&lt;85%),"En desarrollo",IF(AND(R67&gt;=85%,R67&lt;=99%),"Ultima Milla",IF(R67=100%,"Cerrado")))))</f>
        <v>Cerrado</v>
      </c>
      <c r="U67" s="153" t="s">
        <v>116</v>
      </c>
      <c r="V67" s="153"/>
      <c r="W67" s="153"/>
      <c r="X67" s="323">
        <v>0</v>
      </c>
      <c r="Y67" s="324"/>
      <c r="Z67" s="155">
        <f t="shared" si="10"/>
        <v>0</v>
      </c>
      <c r="AA67" s="155"/>
      <c r="AB67" s="155"/>
      <c r="AC67" s="155"/>
    </row>
    <row r="68" spans="1:29" ht="57.6" hidden="1" customHeight="1" outlineLevel="2" thickTop="1" thickBot="1" x14ac:dyDescent="0.35">
      <c r="A68" s="212"/>
      <c r="B68" s="218"/>
      <c r="C68" s="219"/>
      <c r="D68" s="219"/>
      <c r="E68" s="220"/>
      <c r="F68" s="50" t="s">
        <v>119</v>
      </c>
      <c r="G68" s="50" t="s">
        <v>120</v>
      </c>
      <c r="H68" s="55">
        <v>0.1</v>
      </c>
      <c r="I68" s="174" t="s">
        <v>121</v>
      </c>
      <c r="J68" s="175"/>
      <c r="K68" s="118">
        <v>0.7</v>
      </c>
      <c r="L68" s="118"/>
      <c r="M68" s="109" t="str">
        <f t="shared" si="13"/>
        <v>En desarrollo</v>
      </c>
      <c r="N68" s="153" t="s">
        <v>122</v>
      </c>
      <c r="O68" s="153"/>
      <c r="P68" s="153"/>
      <c r="Q68" s="82" t="s">
        <v>123</v>
      </c>
      <c r="R68" s="118">
        <v>0.7</v>
      </c>
      <c r="S68" s="118"/>
      <c r="T68" s="109" t="str">
        <f t="shared" si="14"/>
        <v>En desarrollo</v>
      </c>
      <c r="U68" s="153" t="s">
        <v>122</v>
      </c>
      <c r="V68" s="153"/>
      <c r="W68" s="153"/>
      <c r="X68" s="323">
        <v>0</v>
      </c>
      <c r="Y68" s="324"/>
      <c r="Z68" s="155">
        <f t="shared" si="10"/>
        <v>0</v>
      </c>
      <c r="AA68" s="155"/>
      <c r="AB68" s="155"/>
      <c r="AC68" s="155"/>
    </row>
    <row r="69" spans="1:29" ht="43.2" hidden="1" customHeight="1" outlineLevel="2" thickTop="1" thickBot="1" x14ac:dyDescent="0.35">
      <c r="A69" s="194"/>
      <c r="B69" s="195"/>
      <c r="C69" s="196"/>
      <c r="D69" s="196"/>
      <c r="E69" s="197"/>
      <c r="F69" s="84">
        <v>45667</v>
      </c>
      <c r="G69" s="50" t="s">
        <v>86</v>
      </c>
      <c r="H69" s="55">
        <v>0.1</v>
      </c>
      <c r="I69" s="174" t="s">
        <v>194</v>
      </c>
      <c r="J69" s="175"/>
      <c r="K69" s="118">
        <v>0.7</v>
      </c>
      <c r="L69" s="118"/>
      <c r="M69" s="109" t="str">
        <f t="shared" si="13"/>
        <v>En desarrollo</v>
      </c>
      <c r="N69" s="153" t="s">
        <v>221</v>
      </c>
      <c r="O69" s="153"/>
      <c r="P69" s="153"/>
      <c r="Q69" s="82" t="s">
        <v>127</v>
      </c>
      <c r="R69" s="118">
        <v>0.85</v>
      </c>
      <c r="S69" s="118"/>
      <c r="T69" s="109" t="str">
        <f t="shared" si="14"/>
        <v>Ultima Milla</v>
      </c>
      <c r="U69" s="153" t="s">
        <v>246</v>
      </c>
      <c r="V69" s="153"/>
      <c r="W69" s="153"/>
      <c r="X69" s="323">
        <v>0</v>
      </c>
      <c r="Y69" s="324"/>
      <c r="Z69" s="155">
        <f t="shared" si="10"/>
        <v>0</v>
      </c>
      <c r="AA69" s="155"/>
      <c r="AB69" s="155"/>
      <c r="AC69" s="155"/>
    </row>
    <row r="70" spans="1:29" ht="57.6" hidden="1" customHeight="1" outlineLevel="2" thickTop="1" thickBot="1" x14ac:dyDescent="0.35">
      <c r="A70" s="193" t="s">
        <v>191</v>
      </c>
      <c r="B70" s="178" t="s">
        <v>128</v>
      </c>
      <c r="C70" s="179"/>
      <c r="D70" s="179"/>
      <c r="E70" s="180"/>
      <c r="F70" s="50" t="s">
        <v>112</v>
      </c>
      <c r="G70" s="50" t="s">
        <v>129</v>
      </c>
      <c r="H70" s="55">
        <v>0.2</v>
      </c>
      <c r="I70" s="174" t="s">
        <v>130</v>
      </c>
      <c r="J70" s="175"/>
      <c r="K70" s="118">
        <v>0.3</v>
      </c>
      <c r="L70" s="118"/>
      <c r="M70" s="109" t="str">
        <f t="shared" si="13"/>
        <v>En desarrollo</v>
      </c>
      <c r="N70" s="202" t="s">
        <v>131</v>
      </c>
      <c r="O70" s="202"/>
      <c r="P70" s="202"/>
      <c r="Q70" s="82" t="s">
        <v>132</v>
      </c>
      <c r="R70" s="140">
        <v>0.3</v>
      </c>
      <c r="S70" s="118"/>
      <c r="T70" s="109" t="str">
        <f t="shared" si="14"/>
        <v>En desarrollo</v>
      </c>
      <c r="U70" s="153" t="s">
        <v>131</v>
      </c>
      <c r="V70" s="153"/>
      <c r="W70" s="153"/>
      <c r="X70" s="323">
        <v>0</v>
      </c>
      <c r="Y70" s="324"/>
      <c r="Z70" s="155">
        <f t="shared" si="10"/>
        <v>0</v>
      </c>
      <c r="AA70" s="155"/>
      <c r="AB70" s="155"/>
      <c r="AC70" s="155"/>
    </row>
    <row r="71" spans="1:29" ht="43.2" hidden="1" customHeight="1" outlineLevel="2" thickTop="1" thickBot="1" x14ac:dyDescent="0.35">
      <c r="A71" s="212"/>
      <c r="B71" s="195"/>
      <c r="C71" s="196"/>
      <c r="D71" s="196"/>
      <c r="E71" s="197"/>
      <c r="F71" s="84">
        <v>45666</v>
      </c>
      <c r="G71" s="50" t="s">
        <v>129</v>
      </c>
      <c r="H71" s="55">
        <v>0.1</v>
      </c>
      <c r="I71" s="174" t="s">
        <v>133</v>
      </c>
      <c r="J71" s="175"/>
      <c r="K71" s="118">
        <v>0.1</v>
      </c>
      <c r="L71" s="118"/>
      <c r="M71" s="109" t="str">
        <f t="shared" si="13"/>
        <v>En construcción</v>
      </c>
      <c r="N71" s="202" t="s">
        <v>134</v>
      </c>
      <c r="O71" s="202"/>
      <c r="P71" s="202"/>
      <c r="Q71" s="82" t="s">
        <v>135</v>
      </c>
      <c r="R71" s="118">
        <v>0.1</v>
      </c>
      <c r="S71" s="118"/>
      <c r="T71" s="109" t="str">
        <f t="shared" si="14"/>
        <v>En construcción</v>
      </c>
      <c r="U71" s="202" t="s">
        <v>134</v>
      </c>
      <c r="V71" s="202"/>
      <c r="W71" s="202"/>
      <c r="X71" s="323">
        <v>0</v>
      </c>
      <c r="Y71" s="324"/>
      <c r="Z71" s="155">
        <f t="shared" si="10"/>
        <v>0</v>
      </c>
      <c r="AA71" s="155"/>
      <c r="AB71" s="155"/>
      <c r="AC71" s="155"/>
    </row>
    <row r="72" spans="1:29" ht="57.6" hidden="1" customHeight="1" outlineLevel="2" thickTop="1" thickBot="1" x14ac:dyDescent="0.35">
      <c r="A72" s="207" t="s">
        <v>192</v>
      </c>
      <c r="B72" s="186" t="s">
        <v>136</v>
      </c>
      <c r="C72" s="186"/>
      <c r="D72" s="186"/>
      <c r="E72" s="187"/>
      <c r="F72" s="84">
        <v>45697</v>
      </c>
      <c r="G72" s="50" t="s">
        <v>137</v>
      </c>
      <c r="H72" s="55">
        <v>0.1</v>
      </c>
      <c r="I72" s="174" t="s">
        <v>138</v>
      </c>
      <c r="J72" s="175"/>
      <c r="K72" s="118">
        <v>0.6</v>
      </c>
      <c r="L72" s="118"/>
      <c r="M72" s="109" t="str">
        <f t="shared" si="13"/>
        <v>En desarrollo</v>
      </c>
      <c r="N72" s="153" t="s">
        <v>139</v>
      </c>
      <c r="O72" s="153"/>
      <c r="P72" s="153"/>
      <c r="Q72" s="38"/>
      <c r="R72" s="118">
        <v>0.6</v>
      </c>
      <c r="S72" s="118"/>
      <c r="T72" s="109" t="str">
        <f t="shared" si="14"/>
        <v>En desarrollo</v>
      </c>
      <c r="U72" s="153" t="s">
        <v>139</v>
      </c>
      <c r="V72" s="153"/>
      <c r="W72" s="153"/>
      <c r="X72" s="323">
        <v>0</v>
      </c>
      <c r="Y72" s="324"/>
      <c r="Z72" s="155">
        <f t="shared" si="10"/>
        <v>0</v>
      </c>
      <c r="AA72" s="155"/>
      <c r="AB72" s="155"/>
      <c r="AC72" s="155"/>
    </row>
    <row r="73" spans="1:29" ht="43.2" hidden="1" customHeight="1" outlineLevel="2" thickTop="1" thickBot="1" x14ac:dyDescent="0.35">
      <c r="A73" s="207"/>
      <c r="B73" s="208"/>
      <c r="C73" s="208"/>
      <c r="D73" s="208"/>
      <c r="E73" s="209"/>
      <c r="F73" s="84">
        <v>45725</v>
      </c>
      <c r="G73" s="50" t="s">
        <v>140</v>
      </c>
      <c r="H73" s="55">
        <v>0.1</v>
      </c>
      <c r="I73" s="210" t="s">
        <v>141</v>
      </c>
      <c r="J73" s="211"/>
      <c r="K73" s="118">
        <v>0</v>
      </c>
      <c r="L73" s="118"/>
      <c r="M73" s="109" t="str">
        <f t="shared" si="13"/>
        <v>Pendiente</v>
      </c>
      <c r="N73" s="202"/>
      <c r="O73" s="202"/>
      <c r="P73" s="202"/>
      <c r="Q73" s="82"/>
      <c r="R73" s="118">
        <v>0</v>
      </c>
      <c r="S73" s="118"/>
      <c r="T73" s="109" t="str">
        <f t="shared" si="14"/>
        <v>Pendiente</v>
      </c>
      <c r="U73" s="202"/>
      <c r="V73" s="202"/>
      <c r="W73" s="202"/>
      <c r="X73" s="323">
        <v>0</v>
      </c>
      <c r="Y73" s="324"/>
      <c r="Z73" s="155">
        <f t="shared" si="10"/>
        <v>0</v>
      </c>
      <c r="AA73" s="155"/>
      <c r="AB73" s="155"/>
      <c r="AC73" s="155"/>
    </row>
    <row r="74" spans="1:29" ht="55.8" hidden="1" customHeight="1" outlineLevel="2" thickTop="1" thickBot="1" x14ac:dyDescent="0.35">
      <c r="A74" s="59" t="s">
        <v>193</v>
      </c>
      <c r="B74" s="205" t="s">
        <v>143</v>
      </c>
      <c r="C74" s="205"/>
      <c r="D74" s="205"/>
      <c r="E74" s="206"/>
      <c r="F74" s="84">
        <v>45725</v>
      </c>
      <c r="G74" s="50" t="s">
        <v>140</v>
      </c>
      <c r="H74" s="55">
        <v>0.2</v>
      </c>
      <c r="I74" s="185" t="s">
        <v>144</v>
      </c>
      <c r="J74" s="186"/>
      <c r="K74" s="118">
        <v>0.2</v>
      </c>
      <c r="L74" s="118"/>
      <c r="M74" s="109" t="str">
        <f t="shared" si="13"/>
        <v>En construcción</v>
      </c>
      <c r="N74" s="202" t="s">
        <v>145</v>
      </c>
      <c r="O74" s="202"/>
      <c r="P74" s="202"/>
      <c r="Q74" s="82" t="s">
        <v>195</v>
      </c>
      <c r="R74" s="118">
        <v>0.2</v>
      </c>
      <c r="S74" s="118"/>
      <c r="T74" s="109" t="str">
        <f t="shared" si="14"/>
        <v>En construcción</v>
      </c>
      <c r="U74" s="202" t="s">
        <v>145</v>
      </c>
      <c r="V74" s="202"/>
      <c r="W74" s="202"/>
      <c r="X74" s="323">
        <v>0</v>
      </c>
      <c r="Y74" s="324"/>
      <c r="Z74" s="155">
        <f t="shared" si="10"/>
        <v>0</v>
      </c>
      <c r="AA74" s="155"/>
      <c r="AB74" s="155"/>
      <c r="AC74" s="155"/>
    </row>
    <row r="75" spans="1:29" ht="49.2" hidden="1" customHeight="1" outlineLevel="2" thickTop="1" thickBot="1" x14ac:dyDescent="0.35">
      <c r="A75" s="188" t="s">
        <v>163</v>
      </c>
      <c r="B75" s="189"/>
      <c r="C75" s="189"/>
      <c r="D75" s="189"/>
      <c r="E75" s="189"/>
      <c r="F75" s="189"/>
      <c r="G75" s="189"/>
      <c r="H75" s="189"/>
      <c r="I75" s="189"/>
      <c r="J75" s="189"/>
      <c r="K75" s="115" t="s">
        <v>0</v>
      </c>
      <c r="L75" s="115"/>
      <c r="M75" s="163" t="s">
        <v>1</v>
      </c>
      <c r="N75" s="163"/>
      <c r="O75" s="163"/>
      <c r="P75" s="163"/>
      <c r="Q75" s="38"/>
      <c r="R75" s="38"/>
      <c r="X75" s="323">
        <v>0</v>
      </c>
      <c r="Y75" s="324"/>
      <c r="Z75" s="155">
        <f t="shared" si="10"/>
        <v>0</v>
      </c>
      <c r="AA75" s="155"/>
      <c r="AB75" s="155"/>
      <c r="AC75" s="155"/>
    </row>
    <row r="76" spans="1:29" ht="64.8" customHeight="1" collapsed="1" thickTop="1" thickBot="1" x14ac:dyDescent="0.35">
      <c r="A76" s="96">
        <v>26</v>
      </c>
      <c r="B76" s="190" t="s">
        <v>147</v>
      </c>
      <c r="C76" s="191"/>
      <c r="D76" s="191"/>
      <c r="E76" s="191"/>
      <c r="F76" s="191"/>
      <c r="G76" s="191"/>
      <c r="H76" s="192"/>
      <c r="I76" s="124" t="s">
        <v>168</v>
      </c>
      <c r="J76" s="106">
        <v>1</v>
      </c>
      <c r="K76" s="116">
        <v>0.3</v>
      </c>
      <c r="L76" s="116"/>
      <c r="M76" s="164">
        <f>+($H$78*K78)+($H$80*K80)+($H$82*K82)+($H$83*K83)+($H$84*K84)</f>
        <v>0.31000000000000005</v>
      </c>
      <c r="N76" s="164"/>
      <c r="O76" s="164"/>
      <c r="P76" s="164"/>
      <c r="Q76" s="38"/>
      <c r="R76" s="116">
        <v>0.6</v>
      </c>
      <c r="S76" s="116">
        <v>0.68</v>
      </c>
      <c r="T76" s="164">
        <f>+($H$78*R78)+($H$80*R80)+($H$82*R82)+($H$83*R83)+($H$84*R84)</f>
        <v>0.53</v>
      </c>
      <c r="U76" s="164"/>
      <c r="V76" s="164"/>
      <c r="W76" s="164"/>
      <c r="X76" s="323">
        <v>0</v>
      </c>
      <c r="Y76" s="324"/>
      <c r="Z76" s="155">
        <f t="shared" si="10"/>
        <v>0</v>
      </c>
      <c r="AA76" s="155"/>
      <c r="AB76" s="155"/>
      <c r="AC76" s="155"/>
    </row>
    <row r="77" spans="1:29" ht="43.2" hidden="1" customHeight="1" outlineLevel="1" thickTop="1" thickBot="1" x14ac:dyDescent="0.35">
      <c r="A77" s="56" t="s">
        <v>3</v>
      </c>
      <c r="B77" s="181" t="s">
        <v>4</v>
      </c>
      <c r="C77" s="182"/>
      <c r="D77" s="182"/>
      <c r="E77" s="183"/>
      <c r="F77" s="44" t="s">
        <v>5</v>
      </c>
      <c r="G77" s="44" t="s">
        <v>6</v>
      </c>
      <c r="H77" s="44" t="s">
        <v>7</v>
      </c>
      <c r="I77" s="181" t="s">
        <v>8</v>
      </c>
      <c r="J77" s="182"/>
      <c r="K77" s="117" t="s">
        <v>9</v>
      </c>
      <c r="L77" s="117"/>
      <c r="M77" s="117" t="s">
        <v>10</v>
      </c>
      <c r="N77" s="165" t="s">
        <v>11</v>
      </c>
      <c r="O77" s="165"/>
      <c r="P77" s="165"/>
      <c r="Q77" s="38"/>
      <c r="R77" s="117" t="s">
        <v>9</v>
      </c>
      <c r="S77" s="117"/>
      <c r="T77" s="117" t="s">
        <v>10</v>
      </c>
      <c r="U77" s="165" t="s">
        <v>11</v>
      </c>
      <c r="V77" s="165"/>
      <c r="W77" s="165"/>
      <c r="X77" s="323">
        <v>0</v>
      </c>
      <c r="Y77" s="324"/>
      <c r="Z77" s="155">
        <f t="shared" si="10"/>
        <v>0</v>
      </c>
      <c r="AA77" s="155"/>
      <c r="AB77" s="155"/>
      <c r="AC77" s="155"/>
    </row>
    <row r="78" spans="1:29" ht="28.8" hidden="1" customHeight="1" outlineLevel="1" thickTop="1" thickBot="1" x14ac:dyDescent="0.35">
      <c r="A78" s="193"/>
      <c r="B78" s="178" t="s">
        <v>148</v>
      </c>
      <c r="C78" s="179"/>
      <c r="D78" s="179"/>
      <c r="E78" s="180"/>
      <c r="F78" s="198">
        <v>45748</v>
      </c>
      <c r="G78" s="198">
        <v>45838</v>
      </c>
      <c r="H78" s="200">
        <v>0.1</v>
      </c>
      <c r="I78" s="178" t="s">
        <v>149</v>
      </c>
      <c r="J78" s="179"/>
      <c r="K78" s="152">
        <v>1</v>
      </c>
      <c r="L78" s="118"/>
      <c r="M78" s="169" t="str">
        <f t="shared" ref="M78:M84" si="15">IF(K78=0,"Pendiente",IF(K78&lt;30%,"En construcción",IF(AND(K78&gt;=30%,K78&lt;85%),"En desarrollo",IF(AND(K78&gt;=85%,K78&lt;=99%),"Ultima Milla",IF(K78=100%,"Cerrado")))))</f>
        <v>Cerrado</v>
      </c>
      <c r="N78" s="202" t="s">
        <v>197</v>
      </c>
      <c r="O78" s="202"/>
      <c r="P78" s="202"/>
      <c r="Q78" s="204" t="s">
        <v>196</v>
      </c>
      <c r="R78" s="152">
        <v>1</v>
      </c>
      <c r="S78" s="118"/>
      <c r="T78" s="169" t="str">
        <f t="shared" ref="T78:T84" si="16">IF(R78=0,"Pendiente",IF(R78&lt;30%,"En construcción",IF(AND(R78&gt;=30%,R78&lt;85%),"En desarrollo",IF(AND(R78&gt;=85%,R78&lt;=99%),"Ultima Milla",IF(R78=100%,"Cerrado")))))</f>
        <v>Cerrado</v>
      </c>
      <c r="U78" s="202" t="s">
        <v>197</v>
      </c>
      <c r="V78" s="202"/>
      <c r="W78" s="202"/>
      <c r="X78" s="323">
        <v>0</v>
      </c>
      <c r="Y78" s="324"/>
      <c r="Z78" s="155">
        <f t="shared" si="10"/>
        <v>0</v>
      </c>
      <c r="AA78" s="155"/>
      <c r="AB78" s="155"/>
      <c r="AC78" s="155"/>
    </row>
    <row r="79" spans="1:29" ht="82.2" hidden="1" customHeight="1" outlineLevel="1" thickTop="1" thickBot="1" x14ac:dyDescent="0.35">
      <c r="A79" s="194"/>
      <c r="B79" s="195"/>
      <c r="C79" s="196"/>
      <c r="D79" s="196"/>
      <c r="E79" s="197"/>
      <c r="F79" s="199"/>
      <c r="G79" s="199"/>
      <c r="H79" s="201"/>
      <c r="I79" s="195" t="s">
        <v>150</v>
      </c>
      <c r="J79" s="196"/>
      <c r="K79" s="152"/>
      <c r="L79" s="118"/>
      <c r="M79" s="171"/>
      <c r="N79" s="202"/>
      <c r="O79" s="202"/>
      <c r="P79" s="202"/>
      <c r="Q79" s="204"/>
      <c r="R79" s="152"/>
      <c r="S79" s="118"/>
      <c r="T79" s="171"/>
      <c r="U79" s="202"/>
      <c r="V79" s="202"/>
      <c r="W79" s="202"/>
      <c r="X79" s="323">
        <v>0</v>
      </c>
      <c r="Y79" s="324"/>
      <c r="Z79" s="155">
        <f t="shared" si="10"/>
        <v>0</v>
      </c>
      <c r="AA79" s="155"/>
      <c r="AB79" s="155"/>
      <c r="AC79" s="155"/>
    </row>
    <row r="80" spans="1:29" ht="28.8" hidden="1" customHeight="1" outlineLevel="1" thickTop="1" thickBot="1" x14ac:dyDescent="0.35">
      <c r="A80" s="193"/>
      <c r="B80" s="178" t="s">
        <v>151</v>
      </c>
      <c r="C80" s="179"/>
      <c r="D80" s="179"/>
      <c r="E80" s="180"/>
      <c r="F80" s="198">
        <v>45748</v>
      </c>
      <c r="G80" s="198">
        <v>45869</v>
      </c>
      <c r="H80" s="200">
        <v>0.25</v>
      </c>
      <c r="I80" s="178" t="s">
        <v>152</v>
      </c>
      <c r="J80" s="179"/>
      <c r="K80" s="152">
        <v>0.8</v>
      </c>
      <c r="L80" s="118"/>
      <c r="M80" s="169" t="str">
        <f t="shared" si="15"/>
        <v>En desarrollo</v>
      </c>
      <c r="N80" s="202" t="s">
        <v>199</v>
      </c>
      <c r="O80" s="202"/>
      <c r="P80" s="202"/>
      <c r="Q80" s="203" t="s">
        <v>198</v>
      </c>
      <c r="R80" s="152">
        <v>1</v>
      </c>
      <c r="S80" s="118"/>
      <c r="T80" s="169" t="str">
        <f t="shared" si="16"/>
        <v>Cerrado</v>
      </c>
      <c r="U80" s="202" t="s">
        <v>243</v>
      </c>
      <c r="V80" s="202"/>
      <c r="W80" s="202"/>
      <c r="X80" s="323">
        <v>0</v>
      </c>
      <c r="Y80" s="324"/>
      <c r="Z80" s="155">
        <f t="shared" si="10"/>
        <v>0</v>
      </c>
      <c r="AA80" s="155"/>
      <c r="AB80" s="155"/>
      <c r="AC80" s="155"/>
    </row>
    <row r="81" spans="1:29" ht="28.8" hidden="1" customHeight="1" outlineLevel="1" thickTop="1" thickBot="1" x14ac:dyDescent="0.35">
      <c r="A81" s="194"/>
      <c r="B81" s="195"/>
      <c r="C81" s="196"/>
      <c r="D81" s="196"/>
      <c r="E81" s="197"/>
      <c r="F81" s="199"/>
      <c r="G81" s="199"/>
      <c r="H81" s="201"/>
      <c r="I81" s="195" t="s">
        <v>153</v>
      </c>
      <c r="J81" s="196"/>
      <c r="K81" s="152"/>
      <c r="L81" s="118"/>
      <c r="M81" s="171"/>
      <c r="N81" s="202"/>
      <c r="O81" s="202"/>
      <c r="P81" s="202"/>
      <c r="Q81" s="203"/>
      <c r="R81" s="152"/>
      <c r="S81" s="118"/>
      <c r="T81" s="171"/>
      <c r="U81" s="202"/>
      <c r="V81" s="202"/>
      <c r="W81" s="202"/>
      <c r="X81" s="323">
        <v>0</v>
      </c>
      <c r="Y81" s="324"/>
      <c r="Z81" s="155">
        <f t="shared" si="10"/>
        <v>0</v>
      </c>
      <c r="AA81" s="155"/>
      <c r="AB81" s="155"/>
      <c r="AC81" s="155"/>
    </row>
    <row r="82" spans="1:29" ht="51" hidden="1" customHeight="1" outlineLevel="1" thickTop="1" thickBot="1" x14ac:dyDescent="0.35">
      <c r="A82" s="56"/>
      <c r="B82" s="174" t="s">
        <v>154</v>
      </c>
      <c r="C82" s="175"/>
      <c r="D82" s="175"/>
      <c r="E82" s="176"/>
      <c r="F82" s="139">
        <v>45809</v>
      </c>
      <c r="G82" s="139">
        <v>45869</v>
      </c>
      <c r="H82" s="55">
        <v>0.05</v>
      </c>
      <c r="I82" s="174" t="s">
        <v>200</v>
      </c>
      <c r="J82" s="175"/>
      <c r="K82" s="118">
        <v>0.2</v>
      </c>
      <c r="L82" s="119"/>
      <c r="M82" s="109" t="str">
        <f t="shared" si="15"/>
        <v>En construcción</v>
      </c>
      <c r="N82" s="153" t="s">
        <v>201</v>
      </c>
      <c r="O82" s="153"/>
      <c r="P82" s="153"/>
      <c r="Q82" s="98" t="s">
        <v>202</v>
      </c>
      <c r="R82" s="118">
        <v>0.6</v>
      </c>
      <c r="S82" s="119"/>
      <c r="T82" s="109" t="str">
        <f t="shared" si="16"/>
        <v>En desarrollo</v>
      </c>
      <c r="U82" s="153" t="s">
        <v>244</v>
      </c>
      <c r="V82" s="153"/>
      <c r="W82" s="153"/>
      <c r="X82" s="323">
        <v>0</v>
      </c>
      <c r="Y82" s="324"/>
      <c r="Z82" s="155">
        <f t="shared" si="10"/>
        <v>0</v>
      </c>
      <c r="AA82" s="155"/>
      <c r="AB82" s="155"/>
      <c r="AC82" s="155"/>
    </row>
    <row r="83" spans="1:29" ht="43.2" hidden="1" customHeight="1" outlineLevel="1" thickTop="1" thickBot="1" x14ac:dyDescent="0.35">
      <c r="A83" s="56"/>
      <c r="B83" s="174" t="s">
        <v>156</v>
      </c>
      <c r="C83" s="175"/>
      <c r="D83" s="175"/>
      <c r="E83" s="176"/>
      <c r="F83" s="139">
        <v>45809</v>
      </c>
      <c r="G83" s="139">
        <v>45961</v>
      </c>
      <c r="H83" s="55">
        <v>0.5</v>
      </c>
      <c r="I83" s="174" t="s">
        <v>157</v>
      </c>
      <c r="J83" s="175"/>
      <c r="K83" s="119"/>
      <c r="L83" s="119"/>
      <c r="M83" s="109" t="str">
        <f t="shared" si="15"/>
        <v>Pendiente</v>
      </c>
      <c r="N83" s="153"/>
      <c r="O83" s="153"/>
      <c r="P83" s="153"/>
      <c r="Q83" s="38"/>
      <c r="R83" s="118">
        <v>0.3</v>
      </c>
      <c r="S83" s="119"/>
      <c r="T83" s="109" t="str">
        <f t="shared" si="16"/>
        <v>En desarrollo</v>
      </c>
      <c r="U83" s="153" t="s">
        <v>245</v>
      </c>
      <c r="V83" s="153"/>
      <c r="W83" s="153"/>
      <c r="X83" s="323">
        <v>0</v>
      </c>
      <c r="Y83" s="324"/>
      <c r="Z83" s="155">
        <f t="shared" si="10"/>
        <v>0</v>
      </c>
      <c r="AA83" s="155"/>
      <c r="AB83" s="155"/>
      <c r="AC83" s="155"/>
    </row>
    <row r="84" spans="1:29" ht="51.6" hidden="1" customHeight="1" outlineLevel="1" thickTop="1" thickBot="1" x14ac:dyDescent="0.35">
      <c r="A84" s="56"/>
      <c r="B84" s="185" t="s">
        <v>158</v>
      </c>
      <c r="C84" s="186"/>
      <c r="D84" s="186"/>
      <c r="E84" s="187"/>
      <c r="F84" s="139">
        <v>45809</v>
      </c>
      <c r="G84" s="139">
        <v>45961</v>
      </c>
      <c r="H84" s="55">
        <v>0.1</v>
      </c>
      <c r="I84" s="174" t="s">
        <v>159</v>
      </c>
      <c r="J84" s="175"/>
      <c r="K84" s="119"/>
      <c r="L84" s="119"/>
      <c r="M84" s="109" t="str">
        <f t="shared" si="15"/>
        <v>Pendiente</v>
      </c>
      <c r="N84" s="153"/>
      <c r="O84" s="153"/>
      <c r="P84" s="153"/>
      <c r="R84" s="119"/>
      <c r="S84" s="119"/>
      <c r="T84" s="109" t="str">
        <f t="shared" si="16"/>
        <v>Pendiente</v>
      </c>
      <c r="U84" s="153"/>
      <c r="V84" s="153"/>
      <c r="W84" s="153"/>
      <c r="X84" s="323">
        <v>0</v>
      </c>
      <c r="Y84" s="324"/>
      <c r="Z84" s="155">
        <f t="shared" si="10"/>
        <v>0</v>
      </c>
      <c r="AA84" s="155"/>
      <c r="AB84" s="155"/>
      <c r="AC84" s="155"/>
    </row>
    <row r="85" spans="1:29" ht="43.2" hidden="1" customHeight="1" outlineLevel="1" thickTop="1" thickBot="1" x14ac:dyDescent="0.35">
      <c r="A85" s="188" t="s">
        <v>163</v>
      </c>
      <c r="B85" s="189"/>
      <c r="C85" s="189"/>
      <c r="D85" s="189"/>
      <c r="E85" s="189"/>
      <c r="F85" s="189"/>
      <c r="G85" s="189"/>
      <c r="H85" s="189"/>
      <c r="I85" s="189"/>
      <c r="J85" s="189"/>
      <c r="K85" s="115" t="s">
        <v>0</v>
      </c>
      <c r="L85" s="115"/>
      <c r="M85" s="163" t="s">
        <v>1</v>
      </c>
      <c r="N85" s="163"/>
      <c r="O85" s="163"/>
      <c r="P85" s="163"/>
      <c r="X85" s="323">
        <v>0</v>
      </c>
      <c r="Y85" s="324"/>
      <c r="Z85" s="155">
        <f t="shared" si="10"/>
        <v>0</v>
      </c>
      <c r="AA85" s="155"/>
      <c r="AB85" s="155"/>
      <c r="AC85" s="155"/>
    </row>
    <row r="86" spans="1:29" ht="61.8" customHeight="1" collapsed="1" thickTop="1" thickBot="1" x14ac:dyDescent="0.35">
      <c r="A86" s="96">
        <v>19</v>
      </c>
      <c r="B86" s="190" t="s">
        <v>188</v>
      </c>
      <c r="C86" s="191"/>
      <c r="D86" s="191"/>
      <c r="E86" s="191"/>
      <c r="F86" s="191"/>
      <c r="G86" s="191"/>
      <c r="H86" s="192"/>
      <c r="I86" s="124" t="s">
        <v>168</v>
      </c>
      <c r="J86" s="105">
        <v>8</v>
      </c>
      <c r="K86" s="116">
        <v>0</v>
      </c>
      <c r="L86" s="116"/>
      <c r="M86" s="164">
        <f>(K88*$H$88)+($H$90*K90)+($H$91*K91)+($H$89*K89)</f>
        <v>0.14940000000000001</v>
      </c>
      <c r="N86" s="164"/>
      <c r="O86" s="164"/>
      <c r="P86" s="164"/>
      <c r="R86" s="116">
        <v>0</v>
      </c>
      <c r="S86" s="116">
        <v>0</v>
      </c>
      <c r="T86" s="164">
        <f>(R88*$H$88)+($H$90*R90)+($H$91*R91)+($H$89*R89)</f>
        <v>0.37570000000000003</v>
      </c>
      <c r="U86" s="164"/>
      <c r="V86" s="164"/>
      <c r="W86" s="164"/>
      <c r="X86" s="323">
        <v>0</v>
      </c>
      <c r="Y86" s="324"/>
      <c r="Z86" s="155">
        <f t="shared" si="10"/>
        <v>0</v>
      </c>
      <c r="AA86" s="155"/>
      <c r="AB86" s="155"/>
      <c r="AC86" s="155"/>
    </row>
    <row r="87" spans="1:29" ht="18.600000000000001" hidden="1" outlineLevel="2" thickTop="1" thickBot="1" x14ac:dyDescent="0.35">
      <c r="A87" s="56" t="s">
        <v>3</v>
      </c>
      <c r="B87" s="181" t="s">
        <v>4</v>
      </c>
      <c r="C87" s="182"/>
      <c r="D87" s="182"/>
      <c r="E87" s="183"/>
      <c r="F87" s="44" t="s">
        <v>5</v>
      </c>
      <c r="G87" s="44" t="s">
        <v>6</v>
      </c>
      <c r="H87" s="44" t="s">
        <v>7</v>
      </c>
      <c r="I87" s="181" t="s">
        <v>8</v>
      </c>
      <c r="J87" s="182"/>
      <c r="K87" s="184" t="s">
        <v>9</v>
      </c>
      <c r="L87" s="184"/>
      <c r="M87" s="117" t="s">
        <v>10</v>
      </c>
      <c r="N87" s="165" t="s">
        <v>11</v>
      </c>
      <c r="O87" s="165"/>
      <c r="P87" s="165"/>
      <c r="X87" s="323">
        <v>0</v>
      </c>
      <c r="Y87" s="324"/>
      <c r="Z87" s="155">
        <f t="shared" si="10"/>
        <v>0</v>
      </c>
      <c r="AA87" s="155"/>
      <c r="AB87" s="155"/>
      <c r="AC87" s="155"/>
    </row>
    <row r="88" spans="1:29" ht="225.6" hidden="1" customHeight="1" outlineLevel="2" thickTop="1" thickBot="1" x14ac:dyDescent="0.35">
      <c r="A88" s="39">
        <v>1</v>
      </c>
      <c r="B88" s="178" t="s">
        <v>185</v>
      </c>
      <c r="C88" s="179"/>
      <c r="D88" s="179"/>
      <c r="E88" s="180"/>
      <c r="F88" s="97">
        <v>45814</v>
      </c>
      <c r="G88" s="97">
        <v>45899</v>
      </c>
      <c r="H88" s="47">
        <v>0.16600000000000001</v>
      </c>
      <c r="I88" s="178" t="s">
        <v>186</v>
      </c>
      <c r="J88" s="179"/>
      <c r="K88" s="152">
        <v>0.4</v>
      </c>
      <c r="L88" s="152"/>
      <c r="M88" s="109" t="str">
        <f t="shared" ref="M88:M91" si="17">IF(K88=0,"Pendiente",IF(K88&lt;30%,"En construcción",IF(AND(K88&gt;=30%,K88&lt;85%),"En desarrollo",IF(AND(K88&gt;=85%,K88&lt;=99%),"Ultima Milla",IF(K88=100%,"Cerrado")))))</f>
        <v>En desarrollo</v>
      </c>
      <c r="N88" s="153" t="s">
        <v>189</v>
      </c>
      <c r="O88" s="153"/>
      <c r="P88" s="153"/>
      <c r="R88" s="152">
        <v>0.6</v>
      </c>
      <c r="S88" s="152"/>
      <c r="T88" s="109" t="str">
        <f t="shared" ref="T88:T89" si="18">IF(R88=0,"Pendiente",IF(R88&lt;30%,"En construcción",IF(AND(R88&gt;=30%,R88&lt;85%),"En desarrollo",IF(AND(R88&gt;=85%,R88&lt;=99%),"Ultima Milla",IF(R88=100%,"Cerrado")))))</f>
        <v>En desarrollo</v>
      </c>
      <c r="U88" s="153" t="s">
        <v>253</v>
      </c>
      <c r="V88" s="153"/>
      <c r="W88" s="153"/>
      <c r="X88" s="323">
        <v>0</v>
      </c>
      <c r="Y88" s="324"/>
      <c r="Z88" s="155">
        <f t="shared" si="10"/>
        <v>0</v>
      </c>
      <c r="AA88" s="155"/>
      <c r="AB88" s="155"/>
      <c r="AC88" s="155"/>
    </row>
    <row r="89" spans="1:29" ht="83.4" hidden="1" customHeight="1" outlineLevel="2" thickTop="1" thickBot="1" x14ac:dyDescent="0.35">
      <c r="A89" s="39">
        <v>2</v>
      </c>
      <c r="B89" s="174" t="s">
        <v>184</v>
      </c>
      <c r="C89" s="175"/>
      <c r="D89" s="175"/>
      <c r="E89" s="176"/>
      <c r="F89" s="97">
        <v>45870</v>
      </c>
      <c r="G89" s="97">
        <v>45884</v>
      </c>
      <c r="H89" s="47">
        <v>0.16600000000000001</v>
      </c>
      <c r="I89" s="174" t="s">
        <v>255</v>
      </c>
      <c r="J89" s="175"/>
      <c r="K89" s="152">
        <v>0.5</v>
      </c>
      <c r="L89" s="152"/>
      <c r="M89" s="109" t="str">
        <f t="shared" si="17"/>
        <v>En desarrollo</v>
      </c>
      <c r="N89" s="153" t="s">
        <v>187</v>
      </c>
      <c r="O89" s="153"/>
      <c r="P89" s="153"/>
      <c r="R89" s="152">
        <v>0.85</v>
      </c>
      <c r="S89" s="152"/>
      <c r="T89" s="109" t="str">
        <f t="shared" si="18"/>
        <v>Ultima Milla</v>
      </c>
      <c r="U89" s="153" t="s">
        <v>254</v>
      </c>
      <c r="V89" s="153"/>
      <c r="W89" s="153"/>
      <c r="X89" s="323">
        <v>0</v>
      </c>
      <c r="Y89" s="324"/>
      <c r="Z89" s="155">
        <f t="shared" si="10"/>
        <v>0</v>
      </c>
      <c r="AA89" s="155"/>
      <c r="AB89" s="155"/>
      <c r="AC89" s="155"/>
    </row>
    <row r="90" spans="1:29" ht="64.8" hidden="1" customHeight="1" outlineLevel="2" thickTop="1" thickBot="1" x14ac:dyDescent="0.35">
      <c r="A90" s="56">
        <v>3</v>
      </c>
      <c r="B90" s="174" t="s">
        <v>179</v>
      </c>
      <c r="C90" s="175"/>
      <c r="D90" s="175"/>
      <c r="E90" s="176"/>
      <c r="F90" s="97">
        <v>45894</v>
      </c>
      <c r="G90" s="97">
        <v>45900</v>
      </c>
      <c r="H90" s="55">
        <v>0.17</v>
      </c>
      <c r="I90" s="174" t="s">
        <v>183</v>
      </c>
      <c r="J90" s="175"/>
      <c r="K90" s="177"/>
      <c r="L90" s="177"/>
      <c r="M90" s="109" t="str">
        <f t="shared" si="17"/>
        <v>Pendiente</v>
      </c>
      <c r="N90" s="153" t="s">
        <v>180</v>
      </c>
      <c r="O90" s="153"/>
      <c r="P90" s="153"/>
      <c r="R90" s="152">
        <v>0.5</v>
      </c>
      <c r="S90" s="152"/>
      <c r="T90" s="109" t="str">
        <f t="shared" ref="T90:T91" si="19">IF(R90=0,"Pendiente",IF(R90&lt;30%,"En construcción",IF(AND(R90&gt;=30%,R90&lt;85%),"En desarrollo",IF(AND(R90&gt;=85%,R90&lt;=99%),"Ultima Milla",IF(R90=100%,"Cerrado")))))</f>
        <v>En desarrollo</v>
      </c>
      <c r="U90" s="153" t="s">
        <v>256</v>
      </c>
      <c r="V90" s="153"/>
      <c r="W90" s="153"/>
      <c r="X90" s="323">
        <v>0</v>
      </c>
      <c r="Y90" s="324"/>
      <c r="Z90" s="155">
        <f t="shared" si="10"/>
        <v>0</v>
      </c>
      <c r="AA90" s="155"/>
      <c r="AB90" s="155"/>
      <c r="AC90" s="155"/>
    </row>
    <row r="91" spans="1:29" ht="76.2" hidden="1" customHeight="1" outlineLevel="2" thickTop="1" thickBot="1" x14ac:dyDescent="0.35">
      <c r="A91" s="56">
        <v>4</v>
      </c>
      <c r="B91" s="174" t="s">
        <v>181</v>
      </c>
      <c r="C91" s="175"/>
      <c r="D91" s="175"/>
      <c r="E91" s="176"/>
      <c r="F91" s="10">
        <v>45901</v>
      </c>
      <c r="G91" s="97">
        <v>45991</v>
      </c>
      <c r="H91" s="47">
        <v>0.5</v>
      </c>
      <c r="I91" s="174" t="s">
        <v>182</v>
      </c>
      <c r="J91" s="175"/>
      <c r="K91" s="153"/>
      <c r="L91" s="153"/>
      <c r="M91" s="109" t="str">
        <f t="shared" si="17"/>
        <v>Pendiente</v>
      </c>
      <c r="N91" s="153"/>
      <c r="O91" s="153"/>
      <c r="P91" s="153"/>
      <c r="R91" s="154">
        <v>0.1</v>
      </c>
      <c r="S91" s="153"/>
      <c r="T91" s="109" t="str">
        <f t="shared" si="19"/>
        <v>En construcción</v>
      </c>
      <c r="U91" s="153" t="s">
        <v>257</v>
      </c>
      <c r="V91" s="153"/>
      <c r="X91" s="323">
        <v>0</v>
      </c>
      <c r="Y91" s="324"/>
      <c r="Z91" s="155">
        <f t="shared" si="10"/>
        <v>0</v>
      </c>
      <c r="AA91" s="155"/>
      <c r="AB91" s="155"/>
      <c r="AC91" s="155"/>
    </row>
    <row r="92" spans="1:29" ht="72.599999999999994" hidden="1" customHeight="1" outlineLevel="1" collapsed="1" thickTop="1" thickBot="1" x14ac:dyDescent="0.35">
      <c r="A92" s="188" t="s">
        <v>163</v>
      </c>
      <c r="B92" s="189"/>
      <c r="C92" s="189"/>
      <c r="D92" s="189"/>
      <c r="E92" s="189"/>
      <c r="F92" s="189"/>
      <c r="G92" s="189"/>
      <c r="H92" s="189"/>
      <c r="I92" s="189"/>
      <c r="J92" s="189"/>
      <c r="K92" s="111" t="s">
        <v>164</v>
      </c>
      <c r="L92" s="111" t="s">
        <v>165</v>
      </c>
      <c r="M92" s="163" t="s">
        <v>1</v>
      </c>
      <c r="N92" s="163"/>
      <c r="O92" s="163"/>
      <c r="P92" s="163"/>
      <c r="Q92" s="38"/>
      <c r="R92" s="38"/>
      <c r="X92" s="323">
        <v>0</v>
      </c>
      <c r="Y92" s="324"/>
      <c r="Z92" s="155">
        <f t="shared" si="10"/>
        <v>0</v>
      </c>
      <c r="AA92" s="155"/>
      <c r="AB92" s="155"/>
      <c r="AC92" s="155"/>
    </row>
    <row r="93" spans="1:29" ht="65.400000000000006" customHeight="1" collapsed="1" thickTop="1" thickBot="1" x14ac:dyDescent="0.35">
      <c r="A93" s="96">
        <v>27</v>
      </c>
      <c r="B93" s="190" t="s">
        <v>223</v>
      </c>
      <c r="C93" s="191"/>
      <c r="D93" s="191"/>
      <c r="E93" s="191"/>
      <c r="F93" s="191"/>
      <c r="G93" s="191"/>
      <c r="H93" s="192"/>
      <c r="I93" s="124" t="s">
        <v>168</v>
      </c>
      <c r="J93" s="134">
        <v>0.45</v>
      </c>
      <c r="K93" s="116">
        <v>0.1</v>
      </c>
      <c r="L93" s="116">
        <v>0.4</v>
      </c>
      <c r="M93" s="164">
        <v>0.1</v>
      </c>
      <c r="N93" s="164"/>
      <c r="O93" s="164"/>
      <c r="P93" s="164"/>
      <c r="R93" s="116">
        <v>0.45</v>
      </c>
      <c r="S93" s="116">
        <v>0.4</v>
      </c>
      <c r="T93" s="164">
        <v>0.1</v>
      </c>
      <c r="U93" s="164"/>
      <c r="V93" s="164"/>
      <c r="W93" s="164"/>
      <c r="X93" s="323">
        <v>0</v>
      </c>
      <c r="Y93" s="324"/>
      <c r="Z93" s="155">
        <f t="shared" si="10"/>
        <v>0</v>
      </c>
      <c r="AA93" s="155"/>
      <c r="AB93" s="155"/>
      <c r="AC93" s="155"/>
    </row>
    <row r="94" spans="1:29" ht="23.4" hidden="1" customHeight="1" thickTop="1" thickBot="1" x14ac:dyDescent="0.35">
      <c r="A94" s="56" t="s">
        <v>3</v>
      </c>
      <c r="B94" s="181" t="s">
        <v>4</v>
      </c>
      <c r="C94" s="182"/>
      <c r="D94" s="182"/>
      <c r="E94" s="183"/>
      <c r="F94" s="44" t="s">
        <v>5</v>
      </c>
      <c r="G94" s="44" t="s">
        <v>6</v>
      </c>
      <c r="H94" s="44" t="s">
        <v>7</v>
      </c>
      <c r="I94" s="181" t="s">
        <v>8</v>
      </c>
      <c r="J94" s="182"/>
      <c r="K94" s="184" t="s">
        <v>9</v>
      </c>
      <c r="L94" s="184"/>
      <c r="M94" s="117" t="s">
        <v>10</v>
      </c>
      <c r="N94" s="165" t="s">
        <v>11</v>
      </c>
      <c r="O94" s="165"/>
      <c r="P94" s="165"/>
      <c r="R94" s="138"/>
      <c r="S94" s="138"/>
      <c r="T94" s="138"/>
      <c r="U94" s="138"/>
      <c r="V94" s="138"/>
      <c r="W94" s="138"/>
      <c r="X94" s="323">
        <v>0</v>
      </c>
      <c r="Y94" s="324"/>
      <c r="Z94" s="155">
        <f t="shared" si="10"/>
        <v>0</v>
      </c>
      <c r="AA94" s="155"/>
      <c r="AB94" s="155"/>
      <c r="AC94" s="155"/>
    </row>
    <row r="95" spans="1:29" ht="235.8" hidden="1" customHeight="1" thickTop="1" thickBot="1" x14ac:dyDescent="0.35">
      <c r="A95" s="96"/>
      <c r="B95" s="174"/>
      <c r="C95" s="175"/>
      <c r="D95" s="175"/>
      <c r="E95" s="176"/>
      <c r="F95" s="97"/>
      <c r="G95" s="97"/>
      <c r="H95" s="47"/>
      <c r="I95" s="126"/>
      <c r="J95" s="138"/>
      <c r="K95" s="138"/>
      <c r="L95" s="138"/>
      <c r="M95" s="138"/>
      <c r="N95" s="153" t="s">
        <v>242</v>
      </c>
      <c r="O95" s="153"/>
      <c r="P95" s="153"/>
      <c r="R95" s="138"/>
      <c r="S95" s="138"/>
      <c r="T95" s="138"/>
      <c r="U95" s="138"/>
      <c r="V95" s="138"/>
      <c r="W95" s="138"/>
      <c r="X95" s="323">
        <v>0</v>
      </c>
      <c r="Y95" s="324"/>
      <c r="Z95" s="155">
        <f t="shared" si="10"/>
        <v>0</v>
      </c>
      <c r="AA95" s="155"/>
      <c r="AB95" s="155"/>
      <c r="AC95" s="155"/>
    </row>
    <row r="96" spans="1:29" ht="65.400000000000006" hidden="1" customHeight="1" thickTop="1" x14ac:dyDescent="0.35">
      <c r="A96" s="96"/>
      <c r="B96" s="174"/>
      <c r="C96" s="175"/>
      <c r="D96" s="175"/>
      <c r="E96" s="176"/>
      <c r="F96" s="97"/>
      <c r="G96" s="97"/>
      <c r="H96" s="47"/>
      <c r="I96" s="126"/>
      <c r="J96" s="138"/>
      <c r="K96" s="138"/>
      <c r="L96" s="138"/>
      <c r="M96" s="138"/>
      <c r="N96" s="138"/>
      <c r="O96" s="138"/>
      <c r="P96" s="138"/>
      <c r="R96" s="138"/>
      <c r="S96" s="138"/>
      <c r="T96" s="138"/>
      <c r="U96" s="138"/>
      <c r="V96" s="138"/>
      <c r="W96" s="138"/>
      <c r="X96" s="323">
        <v>0</v>
      </c>
      <c r="Y96" s="324"/>
      <c r="Z96" s="155">
        <f t="shared" si="10"/>
        <v>0</v>
      </c>
      <c r="AA96" s="155"/>
      <c r="AB96" s="155"/>
      <c r="AC96" s="155"/>
    </row>
    <row r="97" spans="1:29" ht="43.2" customHeight="1" thickTop="1" thickBot="1" x14ac:dyDescent="0.35">
      <c r="A97" s="96">
        <v>20</v>
      </c>
      <c r="B97" s="190" t="s">
        <v>224</v>
      </c>
      <c r="C97" s="191"/>
      <c r="D97" s="191"/>
      <c r="E97" s="191"/>
      <c r="F97" s="191"/>
      <c r="G97" s="191"/>
      <c r="H97" s="192"/>
      <c r="I97" s="124" t="s">
        <v>168</v>
      </c>
      <c r="J97" s="135">
        <v>1</v>
      </c>
      <c r="K97" s="136">
        <v>0</v>
      </c>
      <c r="L97" s="137"/>
      <c r="M97" s="314">
        <v>0</v>
      </c>
      <c r="N97" s="315"/>
      <c r="O97" s="315"/>
      <c r="P97" s="315"/>
      <c r="R97" s="136">
        <v>0</v>
      </c>
      <c r="S97" s="116">
        <v>0.2</v>
      </c>
      <c r="T97" s="314">
        <v>0</v>
      </c>
      <c r="U97" s="315"/>
      <c r="V97" s="315"/>
      <c r="W97" s="315"/>
      <c r="X97" s="323">
        <v>0</v>
      </c>
      <c r="Y97" s="324"/>
      <c r="Z97" s="155">
        <f t="shared" si="10"/>
        <v>0</v>
      </c>
      <c r="AA97" s="155"/>
      <c r="AB97" s="155"/>
      <c r="AC97" s="155"/>
    </row>
    <row r="98" spans="1:29" ht="15" thickTop="1" x14ac:dyDescent="0.3"/>
    <row r="101" spans="1:29" x14ac:dyDescent="0.3">
      <c r="R101" s="42"/>
      <c r="U101" s="42"/>
    </row>
  </sheetData>
  <dataConsolidate/>
  <mergeCells count="561">
    <mergeCell ref="X93:Y93"/>
    <mergeCell ref="Z93:AC93"/>
    <mergeCell ref="X94:Y94"/>
    <mergeCell ref="Z94:AC94"/>
    <mergeCell ref="X95:Y95"/>
    <mergeCell ref="Z95:AC95"/>
    <mergeCell ref="X96:Y96"/>
    <mergeCell ref="Z96:AC96"/>
    <mergeCell ref="X97:Y97"/>
    <mergeCell ref="Z97:AC97"/>
    <mergeCell ref="X88:Y88"/>
    <mergeCell ref="Z88:AC88"/>
    <mergeCell ref="X89:Y89"/>
    <mergeCell ref="Z89:AC89"/>
    <mergeCell ref="X90:Y90"/>
    <mergeCell ref="Z90:AC90"/>
    <mergeCell ref="X91:Y91"/>
    <mergeCell ref="Z91:AC91"/>
    <mergeCell ref="X92:Y92"/>
    <mergeCell ref="Z92:AC92"/>
    <mergeCell ref="X83:Y83"/>
    <mergeCell ref="Z83:AC83"/>
    <mergeCell ref="X84:Y84"/>
    <mergeCell ref="Z84:AC84"/>
    <mergeCell ref="X85:Y85"/>
    <mergeCell ref="Z85:AC85"/>
    <mergeCell ref="X86:Y86"/>
    <mergeCell ref="Z86:AC86"/>
    <mergeCell ref="X87:Y87"/>
    <mergeCell ref="Z87:AC87"/>
    <mergeCell ref="X78:Y78"/>
    <mergeCell ref="Z78:AC78"/>
    <mergeCell ref="X79:Y79"/>
    <mergeCell ref="Z79:AC79"/>
    <mergeCell ref="X80:Y80"/>
    <mergeCell ref="Z80:AC80"/>
    <mergeCell ref="X81:Y81"/>
    <mergeCell ref="Z81:AC81"/>
    <mergeCell ref="X82:Y82"/>
    <mergeCell ref="Z82:AC82"/>
    <mergeCell ref="X73:Y73"/>
    <mergeCell ref="Z73:AC73"/>
    <mergeCell ref="X74:Y74"/>
    <mergeCell ref="Z74:AC74"/>
    <mergeCell ref="X75:Y75"/>
    <mergeCell ref="Z75:AC75"/>
    <mergeCell ref="X76:Y76"/>
    <mergeCell ref="Z76:AC76"/>
    <mergeCell ref="X77:Y77"/>
    <mergeCell ref="Z77:AC77"/>
    <mergeCell ref="X68:Y68"/>
    <mergeCell ref="Z68:AC68"/>
    <mergeCell ref="X69:Y69"/>
    <mergeCell ref="Z69:AC69"/>
    <mergeCell ref="X70:Y70"/>
    <mergeCell ref="Z70:AC70"/>
    <mergeCell ref="X71:Y71"/>
    <mergeCell ref="Z71:AC71"/>
    <mergeCell ref="X72:Y72"/>
    <mergeCell ref="Z72:AC72"/>
    <mergeCell ref="X63:Y63"/>
    <mergeCell ref="Z63:AC63"/>
    <mergeCell ref="X64:Y64"/>
    <mergeCell ref="Z64:AC64"/>
    <mergeCell ref="X65:Y65"/>
    <mergeCell ref="Z65:AC65"/>
    <mergeCell ref="X66:Y66"/>
    <mergeCell ref="Z66:AC66"/>
    <mergeCell ref="X67:Y67"/>
    <mergeCell ref="Z67:AC67"/>
    <mergeCell ref="X58:Y58"/>
    <mergeCell ref="Z58:AC58"/>
    <mergeCell ref="X59:Y59"/>
    <mergeCell ref="Z59:AC59"/>
    <mergeCell ref="X60:Y60"/>
    <mergeCell ref="Z60:AC60"/>
    <mergeCell ref="X61:Y61"/>
    <mergeCell ref="Z61:AC61"/>
    <mergeCell ref="X62:Y62"/>
    <mergeCell ref="Z62:AC62"/>
    <mergeCell ref="X53:Y53"/>
    <mergeCell ref="Z53:AC53"/>
    <mergeCell ref="X54:Y54"/>
    <mergeCell ref="Z54:AC54"/>
    <mergeCell ref="X55:Y55"/>
    <mergeCell ref="Z55:AC55"/>
    <mergeCell ref="X56:Y56"/>
    <mergeCell ref="Z56:AC56"/>
    <mergeCell ref="X57:Y57"/>
    <mergeCell ref="Z57:AC57"/>
    <mergeCell ref="X48:Y48"/>
    <mergeCell ref="Z48:AC48"/>
    <mergeCell ref="X49:Y49"/>
    <mergeCell ref="Z49:AC49"/>
    <mergeCell ref="X50:Y50"/>
    <mergeCell ref="Z50:AC50"/>
    <mergeCell ref="X51:Y51"/>
    <mergeCell ref="Z51:AC51"/>
    <mergeCell ref="X52:Y52"/>
    <mergeCell ref="Z52:AC52"/>
    <mergeCell ref="X43:Y43"/>
    <mergeCell ref="Z43:AC43"/>
    <mergeCell ref="X44:Y44"/>
    <mergeCell ref="Z44:AC44"/>
    <mergeCell ref="X45:Y45"/>
    <mergeCell ref="Z45:AC45"/>
    <mergeCell ref="X46:Y46"/>
    <mergeCell ref="Z46:AC46"/>
    <mergeCell ref="X47:Y47"/>
    <mergeCell ref="Z47:AC47"/>
    <mergeCell ref="Z5:AC5"/>
    <mergeCell ref="Z6:AC6"/>
    <mergeCell ref="X7:Y7"/>
    <mergeCell ref="AA7:AC7"/>
    <mergeCell ref="X8:Y8"/>
    <mergeCell ref="AA8:AC8"/>
    <mergeCell ref="X9:Y9"/>
    <mergeCell ref="AA9:AC9"/>
    <mergeCell ref="X10:Y10"/>
    <mergeCell ref="X5:Y5"/>
    <mergeCell ref="X6:Y6"/>
    <mergeCell ref="X16:Y16"/>
    <mergeCell ref="X17:Y17"/>
    <mergeCell ref="X18:Y18"/>
    <mergeCell ref="X19:Y19"/>
    <mergeCell ref="X20:Y20"/>
    <mergeCell ref="X21:Y21"/>
    <mergeCell ref="X22:Y22"/>
    <mergeCell ref="R17:S17"/>
    <mergeCell ref="R18:S18"/>
    <mergeCell ref="R19:S19"/>
    <mergeCell ref="R20:S20"/>
    <mergeCell ref="R21:S21"/>
    <mergeCell ref="R22:S22"/>
    <mergeCell ref="X11:Y11"/>
    <mergeCell ref="AA11:AC11"/>
    <mergeCell ref="X12:Y12"/>
    <mergeCell ref="AA12:AC12"/>
    <mergeCell ref="X13:Y13"/>
    <mergeCell ref="AA13:AC13"/>
    <mergeCell ref="X14:Y14"/>
    <mergeCell ref="AA14:AC14"/>
    <mergeCell ref="Z16:AC16"/>
    <mergeCell ref="AA17:AC17"/>
    <mergeCell ref="AA18:AC18"/>
    <mergeCell ref="AA19:AC19"/>
    <mergeCell ref="AA20:AC20"/>
    <mergeCell ref="AA21:AC21"/>
    <mergeCell ref="AA22:AC22"/>
    <mergeCell ref="AA10:AC10"/>
    <mergeCell ref="AA36:AC36"/>
    <mergeCell ref="AA37:AC37"/>
    <mergeCell ref="AA38:AC38"/>
    <mergeCell ref="AA39:AC39"/>
    <mergeCell ref="AA40:AC40"/>
    <mergeCell ref="AA41:AC41"/>
    <mergeCell ref="X30:Y30"/>
    <mergeCell ref="AA30:AC30"/>
    <mergeCell ref="X31:Y31"/>
    <mergeCell ref="AA31:AC31"/>
    <mergeCell ref="X32:Y32"/>
    <mergeCell ref="AA32:AC32"/>
    <mergeCell ref="X33:Y33"/>
    <mergeCell ref="AA33:AC33"/>
    <mergeCell ref="Z35:AC35"/>
    <mergeCell ref="X35:Y35"/>
    <mergeCell ref="X36:Y36"/>
    <mergeCell ref="X37:Y37"/>
    <mergeCell ref="X38:Y38"/>
    <mergeCell ref="X39:Y40"/>
    <mergeCell ref="X41:Y41"/>
    <mergeCell ref="Z39:Z40"/>
    <mergeCell ref="Z25:AC25"/>
    <mergeCell ref="X26:Y26"/>
    <mergeCell ref="AA26:AC26"/>
    <mergeCell ref="X27:Y27"/>
    <mergeCell ref="AA27:AC27"/>
    <mergeCell ref="X28:Y28"/>
    <mergeCell ref="AA28:AC28"/>
    <mergeCell ref="X29:Y29"/>
    <mergeCell ref="AA29:AC29"/>
    <mergeCell ref="X25:Y25"/>
    <mergeCell ref="T65:W65"/>
    <mergeCell ref="T97:W97"/>
    <mergeCell ref="T86:W86"/>
    <mergeCell ref="B56:E56"/>
    <mergeCell ref="I56:J56"/>
    <mergeCell ref="B57:E57"/>
    <mergeCell ref="I57:J57"/>
    <mergeCell ref="U66:W66"/>
    <mergeCell ref="U67:W67"/>
    <mergeCell ref="U68:W68"/>
    <mergeCell ref="U69:W69"/>
    <mergeCell ref="U70:W70"/>
    <mergeCell ref="U71:W71"/>
    <mergeCell ref="U72:W72"/>
    <mergeCell ref="U73:W73"/>
    <mergeCell ref="U74:W74"/>
    <mergeCell ref="B97:H97"/>
    <mergeCell ref="M97:P97"/>
    <mergeCell ref="B59:H59"/>
    <mergeCell ref="M59:P59"/>
    <mergeCell ref="B62:E62"/>
    <mergeCell ref="I62:J62"/>
    <mergeCell ref="N62:P62"/>
    <mergeCell ref="B63:E63"/>
    <mergeCell ref="U41:W41"/>
    <mergeCell ref="T93:W93"/>
    <mergeCell ref="B94:E94"/>
    <mergeCell ref="B95:E95"/>
    <mergeCell ref="B96:E96"/>
    <mergeCell ref="I94:J94"/>
    <mergeCell ref="N95:P95"/>
    <mergeCell ref="K94:L94"/>
    <mergeCell ref="N94:P94"/>
    <mergeCell ref="T76:W76"/>
    <mergeCell ref="U77:W77"/>
    <mergeCell ref="R78:R79"/>
    <mergeCell ref="T78:T79"/>
    <mergeCell ref="U78:W79"/>
    <mergeCell ref="R80:R81"/>
    <mergeCell ref="T80:T81"/>
    <mergeCell ref="U80:W81"/>
    <mergeCell ref="U82:W82"/>
    <mergeCell ref="U83:W83"/>
    <mergeCell ref="U84:W84"/>
    <mergeCell ref="A92:J92"/>
    <mergeCell ref="M92:P92"/>
    <mergeCell ref="B93:H93"/>
    <mergeCell ref="M93:P93"/>
    <mergeCell ref="R33:S33"/>
    <mergeCell ref="U33:W33"/>
    <mergeCell ref="T35:W35"/>
    <mergeCell ref="U36:W36"/>
    <mergeCell ref="U37:W37"/>
    <mergeCell ref="U38:W38"/>
    <mergeCell ref="R39:R40"/>
    <mergeCell ref="U39:W39"/>
    <mergeCell ref="U40:W40"/>
    <mergeCell ref="T25:W25"/>
    <mergeCell ref="R26:S26"/>
    <mergeCell ref="U26:W26"/>
    <mergeCell ref="R27:S27"/>
    <mergeCell ref="U27:W27"/>
    <mergeCell ref="R28:S28"/>
    <mergeCell ref="U28:W28"/>
    <mergeCell ref="R29:S29"/>
    <mergeCell ref="U29:W29"/>
    <mergeCell ref="T5:W5"/>
    <mergeCell ref="T16:W16"/>
    <mergeCell ref="U17:W17"/>
    <mergeCell ref="U18:W18"/>
    <mergeCell ref="U19:W19"/>
    <mergeCell ref="U20:W20"/>
    <mergeCell ref="U21:W21"/>
    <mergeCell ref="U22:W22"/>
    <mergeCell ref="A1:M3"/>
    <mergeCell ref="A5:J5"/>
    <mergeCell ref="M5:P5"/>
    <mergeCell ref="B6:H6"/>
    <mergeCell ref="M6:P6"/>
    <mergeCell ref="B7:E7"/>
    <mergeCell ref="I7:J7"/>
    <mergeCell ref="N7:P7"/>
    <mergeCell ref="B10:E10"/>
    <mergeCell ref="I10:J10"/>
    <mergeCell ref="N10:P10"/>
    <mergeCell ref="K7:L7"/>
    <mergeCell ref="B11:E11"/>
    <mergeCell ref="I11:J11"/>
    <mergeCell ref="N11:P11"/>
    <mergeCell ref="B8:E8"/>
    <mergeCell ref="Q44:Q48"/>
    <mergeCell ref="Q56:Q57"/>
    <mergeCell ref="N57:P57"/>
    <mergeCell ref="Q54:Q55"/>
    <mergeCell ref="B45:E45"/>
    <mergeCell ref="I45:J45"/>
    <mergeCell ref="N45:P45"/>
    <mergeCell ref="A46:A49"/>
    <mergeCell ref="B46:E49"/>
    <mergeCell ref="F46:F49"/>
    <mergeCell ref="G46:G49"/>
    <mergeCell ref="H46:H49"/>
    <mergeCell ref="I46:J49"/>
    <mergeCell ref="A52:J52"/>
    <mergeCell ref="M52:P52"/>
    <mergeCell ref="B53:H53"/>
    <mergeCell ref="M53:P53"/>
    <mergeCell ref="B54:E54"/>
    <mergeCell ref="I54:J54"/>
    <mergeCell ref="N54:P54"/>
    <mergeCell ref="K46:K49"/>
    <mergeCell ref="M46:M49"/>
    <mergeCell ref="N46:P49"/>
    <mergeCell ref="B50:E50"/>
    <mergeCell ref="I8:J8"/>
    <mergeCell ref="N8:P8"/>
    <mergeCell ref="B9:E9"/>
    <mergeCell ref="I9:J9"/>
    <mergeCell ref="N9:P9"/>
    <mergeCell ref="K8:L8"/>
    <mergeCell ref="K9:L9"/>
    <mergeCell ref="K10:L10"/>
    <mergeCell ref="K11:L11"/>
    <mergeCell ref="B14:E14"/>
    <mergeCell ref="I14:J14"/>
    <mergeCell ref="N14:P14"/>
    <mergeCell ref="A15:J15"/>
    <mergeCell ref="M15:P15"/>
    <mergeCell ref="B16:H16"/>
    <mergeCell ref="M16:P16"/>
    <mergeCell ref="B12:E12"/>
    <mergeCell ref="I12:J12"/>
    <mergeCell ref="N12:P12"/>
    <mergeCell ref="B13:E13"/>
    <mergeCell ref="I13:J13"/>
    <mergeCell ref="N13:P13"/>
    <mergeCell ref="K12:L12"/>
    <mergeCell ref="K13:L13"/>
    <mergeCell ref="K14:L14"/>
    <mergeCell ref="B17:E17"/>
    <mergeCell ref="I17:J17"/>
    <mergeCell ref="N17:P17"/>
    <mergeCell ref="A18:A19"/>
    <mergeCell ref="B18:E19"/>
    <mergeCell ref="I18:J18"/>
    <mergeCell ref="N18:P18"/>
    <mergeCell ref="I19:J19"/>
    <mergeCell ref="N19:P19"/>
    <mergeCell ref="A24:J24"/>
    <mergeCell ref="M24:P24"/>
    <mergeCell ref="B25:H25"/>
    <mergeCell ref="M25:P25"/>
    <mergeCell ref="B26:E26"/>
    <mergeCell ref="I26:J26"/>
    <mergeCell ref="N26:P26"/>
    <mergeCell ref="A20:A22"/>
    <mergeCell ref="B20:E22"/>
    <mergeCell ref="I20:J20"/>
    <mergeCell ref="N20:P20"/>
    <mergeCell ref="I21:J21"/>
    <mergeCell ref="N21:P21"/>
    <mergeCell ref="I22:J22"/>
    <mergeCell ref="N22:P22"/>
    <mergeCell ref="K26:L26"/>
    <mergeCell ref="A30:A32"/>
    <mergeCell ref="B30:E32"/>
    <mergeCell ref="I30:J30"/>
    <mergeCell ref="N30:P30"/>
    <mergeCell ref="I31:J31"/>
    <mergeCell ref="N31:P31"/>
    <mergeCell ref="I32:J32"/>
    <mergeCell ref="B27:E27"/>
    <mergeCell ref="I27:J27"/>
    <mergeCell ref="N27:P27"/>
    <mergeCell ref="B28:E28"/>
    <mergeCell ref="I28:J28"/>
    <mergeCell ref="N28:P28"/>
    <mergeCell ref="N32:P32"/>
    <mergeCell ref="K27:L27"/>
    <mergeCell ref="K28:L28"/>
    <mergeCell ref="K29:L29"/>
    <mergeCell ref="K30:L30"/>
    <mergeCell ref="K31:L31"/>
    <mergeCell ref="K32:L32"/>
    <mergeCell ref="B33:E33"/>
    <mergeCell ref="I33:J33"/>
    <mergeCell ref="N33:P33"/>
    <mergeCell ref="B29:E29"/>
    <mergeCell ref="I29:J29"/>
    <mergeCell ref="N29:P29"/>
    <mergeCell ref="B37:E37"/>
    <mergeCell ref="I37:J37"/>
    <mergeCell ref="N37:P37"/>
    <mergeCell ref="K33:L33"/>
    <mergeCell ref="B38:E38"/>
    <mergeCell ref="I38:J38"/>
    <mergeCell ref="N38:P38"/>
    <mergeCell ref="A34:J34"/>
    <mergeCell ref="M34:P34"/>
    <mergeCell ref="B35:H35"/>
    <mergeCell ref="M35:P35"/>
    <mergeCell ref="B36:E36"/>
    <mergeCell ref="I36:J36"/>
    <mergeCell ref="N36:P36"/>
    <mergeCell ref="A42:J42"/>
    <mergeCell ref="M42:P42"/>
    <mergeCell ref="B43:H43"/>
    <mergeCell ref="M43:P43"/>
    <mergeCell ref="B44:E44"/>
    <mergeCell ref="I44:J44"/>
    <mergeCell ref="N44:P44"/>
    <mergeCell ref="B39:E40"/>
    <mergeCell ref="H39:H40"/>
    <mergeCell ref="I39:J40"/>
    <mergeCell ref="K39:K40"/>
    <mergeCell ref="N39:P39"/>
    <mergeCell ref="B41:E41"/>
    <mergeCell ref="I41:J41"/>
    <mergeCell ref="N41:P41"/>
    <mergeCell ref="N40:P40"/>
    <mergeCell ref="N50:P50"/>
    <mergeCell ref="B51:E51"/>
    <mergeCell ref="I51:J51"/>
    <mergeCell ref="N51:P51"/>
    <mergeCell ref="B55:E55"/>
    <mergeCell ref="I55:J55"/>
    <mergeCell ref="N55:P55"/>
    <mergeCell ref="A58:J58"/>
    <mergeCell ref="M58:P58"/>
    <mergeCell ref="N56:P56"/>
    <mergeCell ref="A56:A57"/>
    <mergeCell ref="I63:J63"/>
    <mergeCell ref="N63:P63"/>
    <mergeCell ref="B60:E60"/>
    <mergeCell ref="I60:J60"/>
    <mergeCell ref="N60:P60"/>
    <mergeCell ref="B61:E61"/>
    <mergeCell ref="I61:J61"/>
    <mergeCell ref="N61:P61"/>
    <mergeCell ref="A67:A69"/>
    <mergeCell ref="B67:E69"/>
    <mergeCell ref="I67:J67"/>
    <mergeCell ref="N67:P67"/>
    <mergeCell ref="I68:J68"/>
    <mergeCell ref="N68:P68"/>
    <mergeCell ref="I69:J69"/>
    <mergeCell ref="N69:P69"/>
    <mergeCell ref="A64:J64"/>
    <mergeCell ref="M64:P64"/>
    <mergeCell ref="B65:H65"/>
    <mergeCell ref="M65:P65"/>
    <mergeCell ref="B66:E66"/>
    <mergeCell ref="I66:J66"/>
    <mergeCell ref="N66:P66"/>
    <mergeCell ref="A72:A73"/>
    <mergeCell ref="B72:E73"/>
    <mergeCell ref="I72:J72"/>
    <mergeCell ref="N72:P72"/>
    <mergeCell ref="I73:J73"/>
    <mergeCell ref="N73:P73"/>
    <mergeCell ref="A70:A71"/>
    <mergeCell ref="B70:E71"/>
    <mergeCell ref="I70:J70"/>
    <mergeCell ref="N70:P70"/>
    <mergeCell ref="I71:J71"/>
    <mergeCell ref="N71:P71"/>
    <mergeCell ref="A78:A79"/>
    <mergeCell ref="B78:E79"/>
    <mergeCell ref="F78:F79"/>
    <mergeCell ref="G78:G79"/>
    <mergeCell ref="H78:H79"/>
    <mergeCell ref="B74:E74"/>
    <mergeCell ref="I74:J74"/>
    <mergeCell ref="N74:P74"/>
    <mergeCell ref="A75:J75"/>
    <mergeCell ref="M75:P75"/>
    <mergeCell ref="B76:H76"/>
    <mergeCell ref="M76:P76"/>
    <mergeCell ref="I78:J78"/>
    <mergeCell ref="K78:K79"/>
    <mergeCell ref="M78:M79"/>
    <mergeCell ref="N78:P79"/>
    <mergeCell ref="I79:J79"/>
    <mergeCell ref="B77:E77"/>
    <mergeCell ref="I77:J77"/>
    <mergeCell ref="N77:P77"/>
    <mergeCell ref="Q80:Q81"/>
    <mergeCell ref="Q78:Q79"/>
    <mergeCell ref="I81:J81"/>
    <mergeCell ref="B82:E82"/>
    <mergeCell ref="I82:J82"/>
    <mergeCell ref="N82:P82"/>
    <mergeCell ref="B83:E83"/>
    <mergeCell ref="I83:J83"/>
    <mergeCell ref="N83:P83"/>
    <mergeCell ref="A80:A81"/>
    <mergeCell ref="B80:E81"/>
    <mergeCell ref="F80:F81"/>
    <mergeCell ref="G80:G81"/>
    <mergeCell ref="H80:H81"/>
    <mergeCell ref="I80:J80"/>
    <mergeCell ref="K80:K81"/>
    <mergeCell ref="M80:M81"/>
    <mergeCell ref="N80:P81"/>
    <mergeCell ref="B87:E87"/>
    <mergeCell ref="I87:J87"/>
    <mergeCell ref="N87:P87"/>
    <mergeCell ref="K87:L87"/>
    <mergeCell ref="B84:E84"/>
    <mergeCell ref="I84:J84"/>
    <mergeCell ref="N84:P84"/>
    <mergeCell ref="A85:J85"/>
    <mergeCell ref="M85:P85"/>
    <mergeCell ref="B86:H86"/>
    <mergeCell ref="M86:P86"/>
    <mergeCell ref="N91:P91"/>
    <mergeCell ref="N88:P88"/>
    <mergeCell ref="B90:E90"/>
    <mergeCell ref="I90:J90"/>
    <mergeCell ref="N90:P90"/>
    <mergeCell ref="K88:L88"/>
    <mergeCell ref="K90:L90"/>
    <mergeCell ref="K91:L91"/>
    <mergeCell ref="B89:E89"/>
    <mergeCell ref="I89:J89"/>
    <mergeCell ref="K89:L89"/>
    <mergeCell ref="N89:P89"/>
    <mergeCell ref="B88:E88"/>
    <mergeCell ref="I88:J88"/>
    <mergeCell ref="B91:E91"/>
    <mergeCell ref="I91:J91"/>
    <mergeCell ref="U57:W57"/>
    <mergeCell ref="R11:S11"/>
    <mergeCell ref="U11:W11"/>
    <mergeCell ref="R12:S12"/>
    <mergeCell ref="U12:W12"/>
    <mergeCell ref="R13:S13"/>
    <mergeCell ref="U13:W13"/>
    <mergeCell ref="R14:S14"/>
    <mergeCell ref="U14:W14"/>
    <mergeCell ref="U44:W44"/>
    <mergeCell ref="U45:W45"/>
    <mergeCell ref="R46:R49"/>
    <mergeCell ref="T46:T49"/>
    <mergeCell ref="U46:W49"/>
    <mergeCell ref="T43:W43"/>
    <mergeCell ref="T53:W53"/>
    <mergeCell ref="U54:W54"/>
    <mergeCell ref="U55:W55"/>
    <mergeCell ref="R30:S30"/>
    <mergeCell ref="U30:W30"/>
    <mergeCell ref="R31:S31"/>
    <mergeCell ref="U31:W31"/>
    <mergeCell ref="R32:S32"/>
    <mergeCell ref="U32:W32"/>
    <mergeCell ref="R88:S88"/>
    <mergeCell ref="U88:W88"/>
    <mergeCell ref="R89:S89"/>
    <mergeCell ref="U89:W89"/>
    <mergeCell ref="R90:S90"/>
    <mergeCell ref="U90:W90"/>
    <mergeCell ref="R91:S91"/>
    <mergeCell ref="U91:V91"/>
    <mergeCell ref="T6:W6"/>
    <mergeCell ref="R7:S7"/>
    <mergeCell ref="U7:W7"/>
    <mergeCell ref="R8:S8"/>
    <mergeCell ref="U8:W8"/>
    <mergeCell ref="R9:S9"/>
    <mergeCell ref="U9:W9"/>
    <mergeCell ref="R10:S10"/>
    <mergeCell ref="U10:W10"/>
    <mergeCell ref="T58:W58"/>
    <mergeCell ref="T59:W59"/>
    <mergeCell ref="U60:W60"/>
    <mergeCell ref="U61:W61"/>
    <mergeCell ref="U62:W62"/>
    <mergeCell ref="U63:W63"/>
    <mergeCell ref="U56:W56"/>
  </mergeCells>
  <conditionalFormatting sqref="M8:M14 M18:M22 T18:T22 M27:M33 T27:T33">
    <cfRule type="cellIs" dxfId="119" priority="148" operator="equal">
      <formula>"En desarrollo"</formula>
    </cfRule>
    <cfRule type="cellIs" dxfId="118" priority="146" operator="equal">
      <formula>"Cerrado"</formula>
    </cfRule>
    <cfRule type="cellIs" dxfId="117" priority="147" operator="equal">
      <formula>"Ultima Milla"</formula>
    </cfRule>
    <cfRule type="cellIs" dxfId="116" priority="149" operator="equal">
      <formula>"En construcción"</formula>
    </cfRule>
    <cfRule type="cellIs" dxfId="115" priority="150" operator="equal">
      <formula>"CERRADO"</formula>
    </cfRule>
  </conditionalFormatting>
  <conditionalFormatting sqref="M37:M41">
    <cfRule type="cellIs" dxfId="114" priority="132" operator="equal">
      <formula>"Ultima Milla"</formula>
    </cfRule>
    <cfRule type="cellIs" dxfId="113" priority="133" operator="equal">
      <formula>"En desarrollo"</formula>
    </cfRule>
    <cfRule type="cellIs" dxfId="112" priority="134" operator="equal">
      <formula>"En construcción"</formula>
    </cfRule>
    <cfRule type="cellIs" dxfId="111" priority="135" operator="equal">
      <formula>"CERRADO"</formula>
    </cfRule>
    <cfRule type="cellIs" dxfId="110" priority="131" operator="equal">
      <formula>"Cerrado"</formula>
    </cfRule>
  </conditionalFormatting>
  <conditionalFormatting sqref="M45:M46">
    <cfRule type="cellIs" dxfId="109" priority="88" operator="equal">
      <formula>"En desarrollo"</formula>
    </cfRule>
    <cfRule type="cellIs" dxfId="108" priority="87" operator="equal">
      <formula>"Ultima Milla"</formula>
    </cfRule>
    <cfRule type="cellIs" dxfId="107" priority="86" operator="equal">
      <formula>"Cerrado"</formula>
    </cfRule>
    <cfRule type="cellIs" dxfId="106" priority="90" operator="equal">
      <formula>"CERRADO"</formula>
    </cfRule>
    <cfRule type="cellIs" dxfId="105" priority="89" operator="equal">
      <formula>"En construcción"</formula>
    </cfRule>
  </conditionalFormatting>
  <conditionalFormatting sqref="M55:M57">
    <cfRule type="cellIs" dxfId="104" priority="75" operator="equal">
      <formula>"CERRADO"</formula>
    </cfRule>
    <cfRule type="cellIs" dxfId="103" priority="74" operator="equal">
      <formula>"En construcción"</formula>
    </cfRule>
    <cfRule type="cellIs" dxfId="102" priority="73" operator="equal">
      <formula>"En desarrollo"</formula>
    </cfRule>
    <cfRule type="cellIs" dxfId="101" priority="72" operator="equal">
      <formula>"Ultima Milla"</formula>
    </cfRule>
    <cfRule type="cellIs" dxfId="100" priority="71" operator="equal">
      <formula>"Cerrado"</formula>
    </cfRule>
  </conditionalFormatting>
  <conditionalFormatting sqref="M61:M63">
    <cfRule type="cellIs" dxfId="99" priority="65" operator="equal">
      <formula>"CERRADO"</formula>
    </cfRule>
    <cfRule type="cellIs" dxfId="98" priority="62" operator="equal">
      <formula>"Ultima Milla"</formula>
    </cfRule>
    <cfRule type="cellIs" dxfId="97" priority="63" operator="equal">
      <formula>"En desarrollo"</formula>
    </cfRule>
    <cfRule type="cellIs" dxfId="96" priority="64" operator="equal">
      <formula>"En construcción"</formula>
    </cfRule>
    <cfRule type="cellIs" dxfId="95" priority="61" operator="equal">
      <formula>"Cerrado"</formula>
    </cfRule>
  </conditionalFormatting>
  <conditionalFormatting sqref="M67:M74">
    <cfRule type="cellIs" dxfId="94" priority="51" operator="equal">
      <formula>"Cerrado"</formula>
    </cfRule>
    <cfRule type="cellIs" dxfId="93" priority="52" operator="equal">
      <formula>"Ultima Milla"</formula>
    </cfRule>
    <cfRule type="cellIs" dxfId="92" priority="53" operator="equal">
      <formula>"En desarrollo"</formula>
    </cfRule>
    <cfRule type="cellIs" dxfId="91" priority="55" operator="equal">
      <formula>"CERRADO"</formula>
    </cfRule>
    <cfRule type="cellIs" dxfId="90" priority="54" operator="equal">
      <formula>"En construcción"</formula>
    </cfRule>
  </conditionalFormatting>
  <conditionalFormatting sqref="M78 M80 M82:M84">
    <cfRule type="cellIs" dxfId="89" priority="41" operator="equal">
      <formula>"Cerrado"</formula>
    </cfRule>
    <cfRule type="cellIs" dxfId="88" priority="42" operator="equal">
      <formula>"Ultima Milla"</formula>
    </cfRule>
    <cfRule type="cellIs" dxfId="87" priority="43" operator="equal">
      <formula>"En desarrollo"</formula>
    </cfRule>
    <cfRule type="cellIs" dxfId="86" priority="44" operator="equal">
      <formula>"En construcción"</formula>
    </cfRule>
    <cfRule type="cellIs" dxfId="85" priority="45" operator="equal">
      <formula>"CERRADO"</formula>
    </cfRule>
  </conditionalFormatting>
  <conditionalFormatting sqref="M88:M91">
    <cfRule type="cellIs" dxfId="84" priority="113" operator="equal">
      <formula>"En desarrollo"</formula>
    </cfRule>
    <cfRule type="cellIs" dxfId="83" priority="111" operator="equal">
      <formula>"Cerrado"</formula>
    </cfRule>
    <cfRule type="cellIs" dxfId="82" priority="112" operator="equal">
      <formula>"Ultima Milla"</formula>
    </cfRule>
    <cfRule type="cellIs" dxfId="81" priority="114" operator="equal">
      <formula>"En construcción"</formula>
    </cfRule>
    <cfRule type="cellIs" dxfId="80" priority="115" operator="equal">
      <formula>"CERRADO"</formula>
    </cfRule>
  </conditionalFormatting>
  <conditionalFormatting sqref="T8:T14">
    <cfRule type="cellIs" dxfId="79" priority="105" operator="equal">
      <formula>"CERRADO"</formula>
    </cfRule>
    <cfRule type="cellIs" dxfId="78" priority="104" operator="equal">
      <formula>"En construcción"</formula>
    </cfRule>
    <cfRule type="cellIs" dxfId="77" priority="103" operator="equal">
      <formula>"En desarrollo"</formula>
    </cfRule>
    <cfRule type="cellIs" dxfId="76" priority="102" operator="equal">
      <formula>"Ultima Milla"</formula>
    </cfRule>
    <cfRule type="cellIs" dxfId="75" priority="101" operator="equal">
      <formula>"Cerrado"</formula>
    </cfRule>
  </conditionalFormatting>
  <conditionalFormatting sqref="T37:T41">
    <cfRule type="cellIs" dxfId="74" priority="91" operator="equal">
      <formula>"Cerrado"</formula>
    </cfRule>
    <cfRule type="cellIs" dxfId="73" priority="95" operator="equal">
      <formula>"CERRADO"</formula>
    </cfRule>
    <cfRule type="cellIs" dxfId="72" priority="94" operator="equal">
      <formula>"En construcción"</formula>
    </cfRule>
    <cfRule type="cellIs" dxfId="71" priority="92" operator="equal">
      <formula>"Ultima Milla"</formula>
    </cfRule>
    <cfRule type="cellIs" dxfId="70" priority="93" operator="equal">
      <formula>"En desarrollo"</formula>
    </cfRule>
  </conditionalFormatting>
  <conditionalFormatting sqref="T45:T46">
    <cfRule type="cellIs" dxfId="69" priority="76" operator="equal">
      <formula>"Cerrado"</formula>
    </cfRule>
    <cfRule type="cellIs" dxfId="68" priority="77" operator="equal">
      <formula>"Ultima Milla"</formula>
    </cfRule>
    <cfRule type="cellIs" dxfId="67" priority="78" operator="equal">
      <formula>"En desarrollo"</formula>
    </cfRule>
    <cfRule type="cellIs" dxfId="66" priority="79" operator="equal">
      <formula>"En construcción"</formula>
    </cfRule>
    <cfRule type="cellIs" dxfId="65" priority="80" operator="equal">
      <formula>"CERRADO"</formula>
    </cfRule>
  </conditionalFormatting>
  <conditionalFormatting sqref="T55:T57">
    <cfRule type="cellIs" dxfId="64" priority="66" operator="equal">
      <formula>"Cerrado"</formula>
    </cfRule>
    <cfRule type="cellIs" dxfId="63" priority="67" operator="equal">
      <formula>"Ultima Milla"</formula>
    </cfRule>
    <cfRule type="cellIs" dxfId="62" priority="68" operator="equal">
      <formula>"En desarrollo"</formula>
    </cfRule>
    <cfRule type="cellIs" dxfId="61" priority="69" operator="equal">
      <formula>"En construcción"</formula>
    </cfRule>
    <cfRule type="cellIs" dxfId="60" priority="70" operator="equal">
      <formula>"CERRADO"</formula>
    </cfRule>
  </conditionalFormatting>
  <conditionalFormatting sqref="T61:T63">
    <cfRule type="cellIs" dxfId="59" priority="57" operator="equal">
      <formula>"Ultima Milla"</formula>
    </cfRule>
    <cfRule type="cellIs" dxfId="58" priority="58" operator="equal">
      <formula>"En desarrollo"</formula>
    </cfRule>
    <cfRule type="cellIs" dxfId="57" priority="59" operator="equal">
      <formula>"En construcción"</formula>
    </cfRule>
    <cfRule type="cellIs" dxfId="56" priority="60" operator="equal">
      <formula>"CERRADO"</formula>
    </cfRule>
    <cfRule type="cellIs" dxfId="55" priority="56" operator="equal">
      <formula>"Cerrado"</formula>
    </cfRule>
  </conditionalFormatting>
  <conditionalFormatting sqref="T67:T74">
    <cfRule type="cellIs" dxfId="54" priority="48" operator="equal">
      <formula>"En desarrollo"</formula>
    </cfRule>
    <cfRule type="cellIs" dxfId="53" priority="46" operator="equal">
      <formula>"Cerrado"</formula>
    </cfRule>
    <cfRule type="cellIs" dxfId="52" priority="50" operator="equal">
      <formula>"CERRADO"</formula>
    </cfRule>
    <cfRule type="cellIs" dxfId="51" priority="49" operator="equal">
      <formula>"En construcción"</formula>
    </cfRule>
    <cfRule type="cellIs" dxfId="50" priority="47" operator="equal">
      <formula>"Ultima Milla"</formula>
    </cfRule>
  </conditionalFormatting>
  <conditionalFormatting sqref="T78 T80 T82:T84">
    <cfRule type="cellIs" dxfId="49" priority="39" operator="equal">
      <formula>"En construcción"</formula>
    </cfRule>
    <cfRule type="cellIs" dxfId="48" priority="38" operator="equal">
      <formula>"En desarrollo"</formula>
    </cfRule>
    <cfRule type="cellIs" dxfId="47" priority="37" operator="equal">
      <formula>"Ultima Milla"</formula>
    </cfRule>
    <cfRule type="cellIs" dxfId="46" priority="36" operator="equal">
      <formula>"Cerrado"</formula>
    </cfRule>
    <cfRule type="cellIs" dxfId="45" priority="40" operator="equal">
      <formula>"CERRADO"</formula>
    </cfRule>
  </conditionalFormatting>
  <conditionalFormatting sqref="T88:T91">
    <cfRule type="cellIs" dxfId="44" priority="30" operator="equal">
      <formula>"CERRADO"</formula>
    </cfRule>
    <cfRule type="cellIs" dxfId="43" priority="29" operator="equal">
      <formula>"En construcción"</formula>
    </cfRule>
    <cfRule type="cellIs" dxfId="42" priority="27" operator="equal">
      <formula>"Ultima Milla"</formula>
    </cfRule>
    <cfRule type="cellIs" dxfId="41" priority="26" operator="equal">
      <formula>"Cerrado"</formula>
    </cfRule>
    <cfRule type="cellIs" dxfId="40" priority="28" operator="equal">
      <formula>"En desarrollo"</formula>
    </cfRule>
  </conditionalFormatting>
  <conditionalFormatting sqref="Z8:Z14">
    <cfRule type="cellIs" dxfId="39" priority="2" operator="equal">
      <formula>"Ultima Milla"</formula>
    </cfRule>
    <cfRule type="cellIs" dxfId="38" priority="5" operator="equal">
      <formula>"CERRADO"</formula>
    </cfRule>
    <cfRule type="cellIs" dxfId="37" priority="1" operator="equal">
      <formula>"Cerrado"</formula>
    </cfRule>
    <cfRule type="cellIs" dxfId="36" priority="4" operator="equal">
      <formula>"En construcción"</formula>
    </cfRule>
    <cfRule type="cellIs" dxfId="35" priority="3" operator="equal">
      <formula>"En desarrollo"</formula>
    </cfRule>
  </conditionalFormatting>
  <conditionalFormatting sqref="Z18:Z22">
    <cfRule type="cellIs" dxfId="34" priority="10" operator="equal">
      <formula>"CERRADO"</formula>
    </cfRule>
    <cfRule type="cellIs" dxfId="33" priority="9" operator="equal">
      <formula>"En construcción"</formula>
    </cfRule>
    <cfRule type="cellIs" dxfId="32" priority="7" operator="equal">
      <formula>"Ultima Milla"</formula>
    </cfRule>
    <cfRule type="cellIs" dxfId="31" priority="6" operator="equal">
      <formula>"Cerrado"</formula>
    </cfRule>
    <cfRule type="cellIs" dxfId="30" priority="8" operator="equal">
      <formula>"En desarrollo"</formula>
    </cfRule>
  </conditionalFormatting>
  <conditionalFormatting sqref="Z27:Z33">
    <cfRule type="cellIs" dxfId="29" priority="16" operator="equal">
      <formula>"Cerrado"</formula>
    </cfRule>
    <cfRule type="cellIs" dxfId="28" priority="20" operator="equal">
      <formula>"CERRADO"</formula>
    </cfRule>
    <cfRule type="cellIs" dxfId="27" priority="19" operator="equal">
      <formula>"En construcción"</formula>
    </cfRule>
    <cfRule type="cellIs" dxfId="26" priority="18" operator="equal">
      <formula>"En desarrollo"</formula>
    </cfRule>
    <cfRule type="cellIs" dxfId="25" priority="17" operator="equal">
      <formula>"Ultima Milla"</formula>
    </cfRule>
  </conditionalFormatting>
  <conditionalFormatting sqref="Z37:Z39 Z41">
    <cfRule type="cellIs" dxfId="24" priority="15" operator="equal">
      <formula>"CERRADO"</formula>
    </cfRule>
    <cfRule type="cellIs" dxfId="23" priority="14" operator="equal">
      <formula>"En construcción"</formula>
    </cfRule>
    <cfRule type="cellIs" dxfId="22" priority="12" operator="equal">
      <formula>"Ultima Milla"</formula>
    </cfRule>
    <cfRule type="cellIs" dxfId="21" priority="11" operator="equal">
      <formula>"Cerrado"</formula>
    </cfRule>
    <cfRule type="cellIs" dxfId="20" priority="13" operator="equal">
      <formula>"En desarrollo"</formula>
    </cfRule>
  </conditionalFormatting>
  <hyperlinks>
    <hyperlink ref="Q67" r:id="rId1" display="https://minenergiacol-my.sharepoint.com/:w:/r/personal/dwortiz_minenergia_gov_co/Documents/CC_danys/Plan de Acci%C3%B3n/Soportes _II trimestre/SISTEMA DE INFORMACION/hito_1/Escenarios de Cambio Clim%C3%A1tico para Colombia - v1.1.docx?d=w242ec214c04041b49343ce848f2f57c1&amp;csf=1&amp;web=1&amp;e=M9JRIk" xr:uid="{5EC8AE9F-0466-4D90-A58A-C191E56D6520}"/>
    <hyperlink ref="Q68" r:id="rId2" display="https://minenergiacol-my.sharepoint.com/:w:/r/personal/dwortiz_minenergia_gov_co/Documents/CC_danys/Plan de Acci%C3%B3n/Soportes _II trimestre/SISTEMA DE INFORMACION/hito_1/InformeSolarPV_UNAL v1.0.docx?d=wee1e26da5db94cc4851a6927dc05c72e&amp;csf=1&amp;web=1&amp;e=Lfdqx0" xr:uid="{7C5BA09B-48E1-4D2B-9A72-4F3FCAA6DFF4}"/>
    <hyperlink ref="Q69" r:id="rId3" display="https://minenergiacol-my.sharepoint.com/:w:/r/personal/dwortiz_minenergia_gov_co/Documents/CC_danys/Plan de Acci%C3%B3n/Soportes _II trimestre/SISTEMA DE INFORMACION/hito_1/Cartilla Escenarios CC_Observatorio.docx?d=w7c034c56f3aa418f88bb9d478148a261&amp;csf=1&amp;web=1&amp;e=79f1Qk" xr:uid="{47805F59-124D-4051-A2E0-14E6BDAEE56A}"/>
    <hyperlink ref="Q71" r:id="rId4" display="https://minenergiacol-my.sharepoint.com/:w:/r/personal/dwortiz_minenergia_gov_co/Documents/CC_danys/Plan de Acci%C3%B3n/Soportes _II trimestre/ANALISIS DE RIESGO/Formato Resumen dimensiones Territoriales.docx?d=we12d07989c824cabb53324ad8d26f6cd&amp;csf=1&amp;web=1&amp;e=zXVZjO" xr:uid="{3E8DC33A-F2A1-41ED-BD88-CA8309689667}"/>
    <hyperlink ref="Q70" r:id="rId5" display="https://minenergiacol-my.sharepoint.com/:f:/r/personal/dwortiz_minenergia_gov_co/Documents/CC_danys/Plan de Acci%C3%B3n/Soportes _II trimestre/Indicador_Sistema de Informaci%C3%B3n/ANALISIS DE RIESGO/Marcos conceptuales?csf=1&amp;web=1&amp;e=YL8R8A" xr:uid="{DDE32DE6-74D9-45A1-A137-23CE7A58840A}"/>
    <hyperlink ref="Q74" r:id="rId6" display="https://minenergiacol-my.sharepoint.com/:x:/r/personal/dwortiz_minenergia_gov_co/Documents/CC_danys/Plan de Acci%C3%B3n/Soportes _II trimestre/Indicador_Sistema de Informaci%C3%B3n/MRV/Diccionario_datos.xlsx?d=w1e386d6b921f40748698d18ba3148cce&amp;csf=1&amp;web=1&amp;e=Z2LSep" xr:uid="{116CB7A4-35F3-4681-A14B-19207B4F78D5}"/>
  </hyperlinks>
  <pageMargins left="0.7" right="0.7" top="0.75" bottom="0.75" header="0.3" footer="0.3"/>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30568-370B-4E4E-9A12-B6C1B2A1EC91}">
  <dimension ref="A5:R105"/>
  <sheetViews>
    <sheetView topLeftCell="A37" workbookViewId="0">
      <selection activeCell="I21" sqref="I21:J21"/>
    </sheetView>
  </sheetViews>
  <sheetFormatPr baseColWidth="10" defaultRowHeight="14.4" x14ac:dyDescent="0.3"/>
  <cols>
    <col min="9" max="9" width="22.109375" customWidth="1"/>
    <col min="10" max="10" width="22.6640625" customWidth="1"/>
    <col min="11" max="12" width="26.44140625" customWidth="1"/>
    <col min="13" max="13" width="16.33203125" customWidth="1"/>
    <col min="16" max="16" width="33.33203125" customWidth="1"/>
  </cols>
  <sheetData>
    <row r="5" spans="1:16" ht="70.8" thickBot="1" x14ac:dyDescent="0.35">
      <c r="A5" s="267" t="s">
        <v>163</v>
      </c>
      <c r="B5" s="268"/>
      <c r="C5" s="268"/>
      <c r="D5" s="268"/>
      <c r="E5" s="268"/>
      <c r="F5" s="268"/>
      <c r="G5" s="268"/>
      <c r="H5" s="268"/>
      <c r="I5" s="268"/>
      <c r="J5" s="268"/>
      <c r="K5" s="1" t="s">
        <v>164</v>
      </c>
      <c r="L5" s="1" t="s">
        <v>165</v>
      </c>
      <c r="M5" s="304" t="s">
        <v>1</v>
      </c>
      <c r="N5" s="305"/>
      <c r="O5" s="305"/>
      <c r="P5" s="306"/>
    </row>
    <row r="6" spans="1:16" ht="53.4" customHeight="1" thickTop="1" thickBot="1" x14ac:dyDescent="0.35">
      <c r="A6" s="96">
        <v>1</v>
      </c>
      <c r="B6" s="346" t="s">
        <v>2</v>
      </c>
      <c r="C6" s="347"/>
      <c r="D6" s="347"/>
      <c r="E6" s="347"/>
      <c r="F6" s="347"/>
      <c r="G6" s="347"/>
      <c r="H6" s="348"/>
      <c r="I6" s="3" t="s">
        <v>168</v>
      </c>
      <c r="J6" s="4">
        <v>1</v>
      </c>
      <c r="K6" s="5">
        <v>0.25</v>
      </c>
      <c r="L6" s="6">
        <v>0.6</v>
      </c>
      <c r="M6" s="349">
        <f>($H$8*K8)+($H$9*K9)+($H$10*K10)+($H$11*K11)+($H$12*K12)+($H$13*K13)+($H$14*K14)</f>
        <v>0.30650000000000005</v>
      </c>
      <c r="N6" s="350"/>
      <c r="O6" s="350"/>
      <c r="P6" s="339"/>
    </row>
    <row r="7" spans="1:16" ht="15" thickTop="1" x14ac:dyDescent="0.3">
      <c r="A7" s="2" t="s">
        <v>3</v>
      </c>
      <c r="B7" s="311" t="s">
        <v>4</v>
      </c>
      <c r="C7" s="311"/>
      <c r="D7" s="311"/>
      <c r="E7" s="311"/>
      <c r="F7" s="7" t="s">
        <v>5</v>
      </c>
      <c r="G7" s="7" t="s">
        <v>6</v>
      </c>
      <c r="H7" s="7" t="s">
        <v>7</v>
      </c>
      <c r="I7" s="311" t="s">
        <v>8</v>
      </c>
      <c r="J7" s="311"/>
      <c r="K7" s="8" t="s">
        <v>9</v>
      </c>
      <c r="L7" s="8"/>
      <c r="M7" s="8" t="s">
        <v>10</v>
      </c>
      <c r="N7" s="342" t="s">
        <v>11</v>
      </c>
      <c r="O7" s="342"/>
      <c r="P7" s="342"/>
    </row>
    <row r="8" spans="1:16" x14ac:dyDescent="0.3">
      <c r="A8" s="2" t="s">
        <v>169</v>
      </c>
      <c r="B8" s="265" t="s">
        <v>12</v>
      </c>
      <c r="C8" s="265"/>
      <c r="D8" s="265"/>
      <c r="E8" s="265"/>
      <c r="F8" s="10">
        <v>45762</v>
      </c>
      <c r="G8" s="10">
        <v>45838</v>
      </c>
      <c r="H8" s="11">
        <v>0.1</v>
      </c>
      <c r="I8" s="283" t="s">
        <v>13</v>
      </c>
      <c r="J8" s="283"/>
      <c r="K8" s="11">
        <v>0.9</v>
      </c>
      <c r="L8" s="11"/>
      <c r="M8" s="12" t="str">
        <f t="shared" ref="M8:M14" si="0">IF(K8=0,"Pendiente",IF(K8&lt;30%,"En construcción",IF(AND(K8&gt;=30%,K8&lt;85%),"En desarrollo",IF(AND(K8&gt;=85%,K8&lt;=99%),"Ultima Milla",IF(K8=100%,"Cerrado")))))</f>
        <v>Ultima Milla</v>
      </c>
      <c r="N8" s="343" t="s">
        <v>14</v>
      </c>
      <c r="O8" s="344"/>
      <c r="P8" s="345"/>
    </row>
    <row r="9" spans="1:16" x14ac:dyDescent="0.3">
      <c r="A9" s="13" t="s">
        <v>170</v>
      </c>
      <c r="B9" s="265" t="s">
        <v>15</v>
      </c>
      <c r="C9" s="265"/>
      <c r="D9" s="265"/>
      <c r="E9" s="265"/>
      <c r="F9" s="10">
        <v>45778</v>
      </c>
      <c r="G9" s="10">
        <v>45807</v>
      </c>
      <c r="H9" s="11">
        <v>0.15</v>
      </c>
      <c r="I9" s="285" t="s">
        <v>16</v>
      </c>
      <c r="J9" s="353"/>
      <c r="K9" s="11">
        <v>1</v>
      </c>
      <c r="L9" s="11"/>
      <c r="M9" s="12" t="str">
        <f t="shared" si="0"/>
        <v>Cerrado</v>
      </c>
      <c r="N9" s="354" t="s">
        <v>17</v>
      </c>
      <c r="O9" s="354"/>
      <c r="P9" s="354"/>
    </row>
    <row r="10" spans="1:16" x14ac:dyDescent="0.3">
      <c r="A10" s="13" t="s">
        <v>171</v>
      </c>
      <c r="B10" s="313" t="s">
        <v>18</v>
      </c>
      <c r="C10" s="313"/>
      <c r="D10" s="313"/>
      <c r="E10" s="313"/>
      <c r="F10" s="16">
        <v>45815</v>
      </c>
      <c r="G10" s="16">
        <v>45899</v>
      </c>
      <c r="H10" s="11">
        <v>0.25</v>
      </c>
      <c r="I10" s="256" t="s">
        <v>19</v>
      </c>
      <c r="J10" s="256"/>
      <c r="K10" s="11">
        <v>0.12</v>
      </c>
      <c r="L10" s="11"/>
      <c r="M10" s="12" t="str">
        <f t="shared" si="0"/>
        <v>En construcción</v>
      </c>
      <c r="N10" s="351" t="s">
        <v>20</v>
      </c>
      <c r="O10" s="352"/>
      <c r="P10" s="352"/>
    </row>
    <row r="11" spans="1:16" x14ac:dyDescent="0.3">
      <c r="A11" s="13" t="s">
        <v>172</v>
      </c>
      <c r="B11" s="265" t="s">
        <v>21</v>
      </c>
      <c r="C11" s="265"/>
      <c r="D11" s="265"/>
      <c r="E11" s="265"/>
      <c r="F11" s="16">
        <v>45901</v>
      </c>
      <c r="G11" s="16">
        <v>45960</v>
      </c>
      <c r="H11" s="11">
        <v>0.2</v>
      </c>
      <c r="I11" s="279" t="s">
        <v>22</v>
      </c>
      <c r="J11" s="279"/>
      <c r="K11" s="11">
        <v>0.12</v>
      </c>
      <c r="L11" s="11"/>
      <c r="M11" s="12" t="str">
        <f t="shared" si="0"/>
        <v>En construcción</v>
      </c>
      <c r="N11" s="351" t="s">
        <v>23</v>
      </c>
      <c r="O11" s="351"/>
      <c r="P11" s="351"/>
    </row>
    <row r="12" spans="1:16" x14ac:dyDescent="0.3">
      <c r="A12" s="13" t="s">
        <v>173</v>
      </c>
      <c r="B12" s="282" t="s">
        <v>24</v>
      </c>
      <c r="C12" s="282"/>
      <c r="D12" s="282"/>
      <c r="E12" s="282"/>
      <c r="F12" s="10">
        <v>45962</v>
      </c>
      <c r="G12" s="10">
        <v>45981</v>
      </c>
      <c r="H12" s="17">
        <v>0.05</v>
      </c>
      <c r="I12" s="256" t="s">
        <v>25</v>
      </c>
      <c r="J12" s="256"/>
      <c r="K12" s="17">
        <v>0.15</v>
      </c>
      <c r="L12" s="17"/>
      <c r="M12" s="12" t="str">
        <f t="shared" si="0"/>
        <v>En construcción</v>
      </c>
      <c r="N12" s="351" t="s">
        <v>26</v>
      </c>
      <c r="O12" s="352"/>
      <c r="P12" s="352"/>
    </row>
    <row r="13" spans="1:16" x14ac:dyDescent="0.3">
      <c r="A13" s="13" t="s">
        <v>174</v>
      </c>
      <c r="B13" s="265" t="s">
        <v>27</v>
      </c>
      <c r="C13" s="265"/>
      <c r="D13" s="265"/>
      <c r="E13" s="265"/>
      <c r="F13" s="18">
        <v>45985</v>
      </c>
      <c r="G13" s="18">
        <v>45989</v>
      </c>
      <c r="H13" s="17">
        <v>0.1</v>
      </c>
      <c r="I13" s="256" t="s">
        <v>28</v>
      </c>
      <c r="J13" s="256"/>
      <c r="K13" s="19">
        <v>0.05</v>
      </c>
      <c r="L13" s="19"/>
      <c r="M13" s="12" t="str">
        <f t="shared" si="0"/>
        <v>En construcción</v>
      </c>
      <c r="N13" s="351" t="s">
        <v>29</v>
      </c>
      <c r="O13" s="352"/>
      <c r="P13" s="352"/>
    </row>
    <row r="14" spans="1:16" x14ac:dyDescent="0.3">
      <c r="A14" s="13" t="s">
        <v>175</v>
      </c>
      <c r="B14" s="265" t="s">
        <v>30</v>
      </c>
      <c r="C14" s="265"/>
      <c r="D14" s="265"/>
      <c r="E14" s="265"/>
      <c r="F14" s="16">
        <v>45901</v>
      </c>
      <c r="G14" s="10">
        <v>46001</v>
      </c>
      <c r="H14" s="17">
        <v>0.15</v>
      </c>
      <c r="I14" s="279" t="s">
        <v>31</v>
      </c>
      <c r="J14" s="279"/>
      <c r="K14" s="19">
        <v>0</v>
      </c>
      <c r="L14" s="19"/>
      <c r="M14" s="12" t="str">
        <f t="shared" si="0"/>
        <v>Pendiente</v>
      </c>
      <c r="N14" s="351" t="s">
        <v>32</v>
      </c>
      <c r="O14" s="352"/>
      <c r="P14" s="352"/>
    </row>
    <row r="15" spans="1:16" ht="70.2" x14ac:dyDescent="0.3">
      <c r="A15" s="243" t="s">
        <v>163</v>
      </c>
      <c r="B15" s="244"/>
      <c r="C15" s="244"/>
      <c r="D15" s="244"/>
      <c r="E15" s="244"/>
      <c r="F15" s="244"/>
      <c r="G15" s="244"/>
      <c r="H15" s="244"/>
      <c r="I15" s="244"/>
      <c r="J15" s="244"/>
      <c r="K15" s="1" t="s">
        <v>164</v>
      </c>
      <c r="L15" s="1" t="s">
        <v>165</v>
      </c>
      <c r="M15" s="355" t="s">
        <v>1</v>
      </c>
      <c r="N15" s="356"/>
      <c r="O15" s="356"/>
      <c r="P15" s="357"/>
    </row>
    <row r="16" spans="1:16" ht="75.599999999999994" customHeight="1" x14ac:dyDescent="0.3">
      <c r="A16" s="20">
        <v>2</v>
      </c>
      <c r="B16" s="358" t="s">
        <v>33</v>
      </c>
      <c r="C16" s="358"/>
      <c r="D16" s="358"/>
      <c r="E16" s="358"/>
      <c r="F16" s="358"/>
      <c r="G16" s="358"/>
      <c r="H16" s="358"/>
      <c r="I16" s="21" t="s">
        <v>168</v>
      </c>
      <c r="J16" s="22">
        <v>1</v>
      </c>
      <c r="K16" s="23">
        <v>0.2</v>
      </c>
      <c r="L16" s="23">
        <v>0.6</v>
      </c>
      <c r="M16" s="359">
        <f>+($H$18*K18)+($H$19*K19)+($H$20*K20)+($H$21*K21)+($H$22*K22)+($H$23*K23)</f>
        <v>0.39150999999999997</v>
      </c>
      <c r="N16" s="359"/>
      <c r="O16" s="359"/>
      <c r="P16" s="359"/>
    </row>
    <row r="17" spans="1:16" x14ac:dyDescent="0.3">
      <c r="A17" s="20" t="s">
        <v>3</v>
      </c>
      <c r="B17" s="274" t="s">
        <v>4</v>
      </c>
      <c r="C17" s="274"/>
      <c r="D17" s="274"/>
      <c r="E17" s="274"/>
      <c r="F17" s="24" t="s">
        <v>5</v>
      </c>
      <c r="G17" s="24" t="s">
        <v>6</v>
      </c>
      <c r="H17" s="24" t="s">
        <v>7</v>
      </c>
      <c r="I17" s="274" t="s">
        <v>8</v>
      </c>
      <c r="J17" s="274"/>
      <c r="K17" s="25" t="s">
        <v>9</v>
      </c>
      <c r="L17" s="25"/>
      <c r="M17" s="25" t="s">
        <v>10</v>
      </c>
      <c r="N17" s="308" t="s">
        <v>11</v>
      </c>
      <c r="O17" s="308"/>
      <c r="P17" s="308"/>
    </row>
    <row r="18" spans="1:16" x14ac:dyDescent="0.3">
      <c r="A18" s="271" t="s">
        <v>176</v>
      </c>
      <c r="B18" s="238" t="s">
        <v>34</v>
      </c>
      <c r="C18" s="238"/>
      <c r="D18" s="238"/>
      <c r="E18" s="238"/>
      <c r="F18" s="26">
        <v>45824</v>
      </c>
      <c r="G18" s="26">
        <v>45854</v>
      </c>
      <c r="H18" s="27">
        <v>0.1666</v>
      </c>
      <c r="I18" s="242" t="s">
        <v>35</v>
      </c>
      <c r="J18" s="242"/>
      <c r="K18" s="28">
        <v>1</v>
      </c>
      <c r="L18" s="28"/>
      <c r="M18" s="29" t="str">
        <f t="shared" ref="M18:M23" si="1">IF(K18=0,"Pendiente",IF(K18&lt;30%,"En construcción",IF(AND(K18&gt;=30%,K18&lt;85%),"En desarrollo",IF(AND(K18&gt;=85%,K18&lt;=99%),"Ultima Milla",IF(K18=100%,"Cerrado")))))</f>
        <v>Cerrado</v>
      </c>
      <c r="N18" s="309" t="s">
        <v>36</v>
      </c>
      <c r="O18" s="309"/>
      <c r="P18" s="309"/>
    </row>
    <row r="19" spans="1:16" x14ac:dyDescent="0.3">
      <c r="A19" s="271"/>
      <c r="B19" s="238"/>
      <c r="C19" s="238"/>
      <c r="D19" s="238"/>
      <c r="E19" s="238"/>
      <c r="F19" s="26">
        <v>45855</v>
      </c>
      <c r="G19" s="26">
        <v>45930</v>
      </c>
      <c r="H19" s="27">
        <v>0.1666</v>
      </c>
      <c r="I19" s="242" t="s">
        <v>37</v>
      </c>
      <c r="J19" s="242"/>
      <c r="K19" s="28"/>
      <c r="L19" s="28"/>
      <c r="M19" s="29"/>
      <c r="N19" s="309"/>
      <c r="O19" s="309"/>
      <c r="P19" s="309"/>
    </row>
    <row r="20" spans="1:16" x14ac:dyDescent="0.3">
      <c r="A20" s="271"/>
      <c r="B20" s="238"/>
      <c r="C20" s="238"/>
      <c r="D20" s="238"/>
      <c r="E20" s="238"/>
      <c r="F20" s="26">
        <v>45931</v>
      </c>
      <c r="G20" s="26">
        <v>45991</v>
      </c>
      <c r="H20" s="27">
        <v>0.1666</v>
      </c>
      <c r="I20" s="277" t="s">
        <v>38</v>
      </c>
      <c r="J20" s="277"/>
      <c r="K20" s="28"/>
      <c r="L20" s="28"/>
      <c r="M20" s="29"/>
      <c r="N20" s="309"/>
      <c r="O20" s="309"/>
      <c r="P20" s="309"/>
    </row>
    <row r="21" spans="1:16" x14ac:dyDescent="0.3">
      <c r="A21" s="271" t="s">
        <v>177</v>
      </c>
      <c r="B21" s="238" t="s">
        <v>178</v>
      </c>
      <c r="C21" s="238"/>
      <c r="D21" s="238"/>
      <c r="E21" s="238"/>
      <c r="F21" s="26">
        <v>45824</v>
      </c>
      <c r="G21" s="26">
        <v>46006</v>
      </c>
      <c r="H21" s="27">
        <v>0.1666</v>
      </c>
      <c r="I21" s="242" t="s">
        <v>39</v>
      </c>
      <c r="J21" s="242"/>
      <c r="K21" s="28">
        <v>0.38</v>
      </c>
      <c r="L21" s="28"/>
      <c r="M21" s="29" t="str">
        <f t="shared" si="1"/>
        <v>En desarrollo</v>
      </c>
      <c r="N21" s="360" t="s">
        <v>40</v>
      </c>
      <c r="O21" s="360"/>
      <c r="P21" s="360"/>
    </row>
    <row r="22" spans="1:16" x14ac:dyDescent="0.3">
      <c r="A22" s="271"/>
      <c r="B22" s="238"/>
      <c r="C22" s="238"/>
      <c r="D22" s="238"/>
      <c r="E22" s="238"/>
      <c r="F22" s="26">
        <v>45855</v>
      </c>
      <c r="G22" s="26">
        <v>45976</v>
      </c>
      <c r="H22" s="27">
        <v>0.1666</v>
      </c>
      <c r="I22" s="242" t="s">
        <v>41</v>
      </c>
      <c r="J22" s="242"/>
      <c r="K22" s="28">
        <v>0.37</v>
      </c>
      <c r="L22" s="28"/>
      <c r="M22" s="29" t="str">
        <f t="shared" si="1"/>
        <v>En desarrollo</v>
      </c>
      <c r="N22" s="360" t="s">
        <v>42</v>
      </c>
      <c r="O22" s="360"/>
      <c r="P22" s="360"/>
    </row>
    <row r="23" spans="1:16" x14ac:dyDescent="0.3">
      <c r="A23" s="271"/>
      <c r="B23" s="238"/>
      <c r="C23" s="238"/>
      <c r="D23" s="238"/>
      <c r="E23" s="238"/>
      <c r="F23" s="26">
        <v>45901</v>
      </c>
      <c r="G23" s="26">
        <v>46006</v>
      </c>
      <c r="H23" s="27">
        <v>0.1666</v>
      </c>
      <c r="I23" s="242" t="s">
        <v>43</v>
      </c>
      <c r="J23" s="242"/>
      <c r="K23" s="28">
        <v>0.6</v>
      </c>
      <c r="L23" s="28"/>
      <c r="M23" s="29" t="str">
        <f t="shared" si="1"/>
        <v>En desarrollo</v>
      </c>
      <c r="N23" s="360" t="s">
        <v>44</v>
      </c>
      <c r="O23" s="360"/>
      <c r="P23" s="360"/>
    </row>
    <row r="25" spans="1:16" ht="70.8" thickBot="1" x14ac:dyDescent="0.35">
      <c r="A25" s="267" t="s">
        <v>163</v>
      </c>
      <c r="B25" s="268"/>
      <c r="C25" s="268"/>
      <c r="D25" s="268"/>
      <c r="E25" s="268"/>
      <c r="F25" s="268"/>
      <c r="G25" s="268"/>
      <c r="H25" s="268"/>
      <c r="I25" s="268"/>
      <c r="J25" s="268"/>
      <c r="K25" s="1" t="s">
        <v>164</v>
      </c>
      <c r="L25" s="1" t="s">
        <v>165</v>
      </c>
      <c r="M25" s="336" t="s">
        <v>1</v>
      </c>
      <c r="N25" s="363"/>
      <c r="O25" s="363"/>
      <c r="P25" s="337"/>
    </row>
    <row r="26" spans="1:16" ht="54" customHeight="1" thickTop="1" thickBot="1" x14ac:dyDescent="0.35">
      <c r="A26" s="2">
        <v>3</v>
      </c>
      <c r="B26" s="346" t="s">
        <v>45</v>
      </c>
      <c r="C26" s="347"/>
      <c r="D26" s="347"/>
      <c r="E26" s="347"/>
      <c r="F26" s="347"/>
      <c r="G26" s="347"/>
      <c r="H26" s="348"/>
      <c r="I26" s="30" t="s">
        <v>168</v>
      </c>
      <c r="J26" s="95">
        <v>3</v>
      </c>
      <c r="K26" s="30">
        <v>0</v>
      </c>
      <c r="L26" s="30">
        <v>0</v>
      </c>
      <c r="M26" s="364">
        <f>+($H$28*K28)+($H$29*K29)+($H$30*K30)+($H$31*K31)+($H$32*K32)+($H$33*K33)+($H$34*K34)+($H$35*K35)+($H$36*K36)</f>
        <v>2.4E-2</v>
      </c>
      <c r="N26" s="364"/>
      <c r="O26" s="364"/>
      <c r="P26" s="365"/>
    </row>
    <row r="27" spans="1:16" ht="15" thickTop="1" x14ac:dyDescent="0.3">
      <c r="A27" s="2" t="s">
        <v>3</v>
      </c>
      <c r="B27" s="269" t="s">
        <v>4</v>
      </c>
      <c r="C27" s="269"/>
      <c r="D27" s="269"/>
      <c r="E27" s="269"/>
      <c r="F27" s="31" t="s">
        <v>5</v>
      </c>
      <c r="G27" s="31" t="s">
        <v>6</v>
      </c>
      <c r="H27" s="31" t="s">
        <v>7</v>
      </c>
      <c r="I27" s="269" t="s">
        <v>8</v>
      </c>
      <c r="J27" s="269"/>
      <c r="K27" s="9" t="s">
        <v>9</v>
      </c>
      <c r="L27" s="9"/>
      <c r="M27" s="9" t="s">
        <v>10</v>
      </c>
      <c r="N27" s="366" t="s">
        <v>11</v>
      </c>
      <c r="O27" s="366"/>
      <c r="P27" s="366"/>
    </row>
    <row r="28" spans="1:16" x14ac:dyDescent="0.3">
      <c r="A28" s="13"/>
      <c r="B28" s="255" t="s">
        <v>46</v>
      </c>
      <c r="C28" s="255"/>
      <c r="D28" s="255"/>
      <c r="E28" s="255"/>
      <c r="F28" s="32">
        <v>45809</v>
      </c>
      <c r="G28" s="32">
        <v>45838</v>
      </c>
      <c r="H28" s="11">
        <v>0.02</v>
      </c>
      <c r="I28" s="265" t="s">
        <v>47</v>
      </c>
      <c r="J28" s="265"/>
      <c r="K28" s="14">
        <v>1</v>
      </c>
      <c r="L28" s="14"/>
      <c r="M28" s="12" t="str">
        <f t="shared" ref="M28:M36" si="2">IF(K28=0,"Pendiente",IF(K28&lt;30%,"En construcción",IF(AND(K28&gt;=30%,K28&lt;85%),"En desarrollo",IF(AND(K28&gt;=85%,K28&lt;=99%),"Ultima Milla",IF(K28=100%,"Cerrado")))))</f>
        <v>Cerrado</v>
      </c>
      <c r="N28" s="361" t="s">
        <v>48</v>
      </c>
      <c r="O28" s="361"/>
      <c r="P28" s="361"/>
    </row>
    <row r="29" spans="1:16" x14ac:dyDescent="0.3">
      <c r="A29" s="13"/>
      <c r="B29" s="255" t="s">
        <v>49</v>
      </c>
      <c r="C29" s="255"/>
      <c r="D29" s="255"/>
      <c r="E29" s="255"/>
      <c r="F29" s="32">
        <v>45809</v>
      </c>
      <c r="G29" s="32">
        <v>45838</v>
      </c>
      <c r="H29" s="11">
        <v>0.02</v>
      </c>
      <c r="I29" s="265" t="s">
        <v>50</v>
      </c>
      <c r="J29" s="265"/>
      <c r="K29" s="14">
        <v>0.2</v>
      </c>
      <c r="L29" s="14"/>
      <c r="M29" s="12" t="str">
        <f t="shared" si="2"/>
        <v>En construcción</v>
      </c>
      <c r="N29" s="362" t="s">
        <v>51</v>
      </c>
      <c r="O29" s="362"/>
      <c r="P29" s="362"/>
    </row>
    <row r="30" spans="1:16" x14ac:dyDescent="0.3">
      <c r="A30" s="2"/>
      <c r="B30" s="255" t="s">
        <v>52</v>
      </c>
      <c r="C30" s="255"/>
      <c r="D30" s="255"/>
      <c r="E30" s="255"/>
      <c r="F30" s="32">
        <v>45824</v>
      </c>
      <c r="G30" s="32">
        <v>45838</v>
      </c>
      <c r="H30" s="11">
        <v>0.02</v>
      </c>
      <c r="I30" s="265" t="s">
        <v>53</v>
      </c>
      <c r="J30" s="265"/>
      <c r="K30" s="14"/>
      <c r="L30" s="14"/>
      <c r="M30" s="33" t="str">
        <f t="shared" si="2"/>
        <v>Pendiente</v>
      </c>
      <c r="N30" s="362"/>
      <c r="O30" s="362"/>
      <c r="P30" s="362"/>
    </row>
    <row r="31" spans="1:16" x14ac:dyDescent="0.3">
      <c r="A31" s="257"/>
      <c r="B31" s="259" t="s">
        <v>54</v>
      </c>
      <c r="C31" s="260"/>
      <c r="D31" s="260"/>
      <c r="E31" s="261"/>
      <c r="F31" s="32">
        <v>45839</v>
      </c>
      <c r="G31" s="32">
        <v>45868</v>
      </c>
      <c r="H31" s="11">
        <v>0.15</v>
      </c>
      <c r="I31" s="265" t="s">
        <v>55</v>
      </c>
      <c r="J31" s="265"/>
      <c r="K31" s="12"/>
      <c r="L31" s="12"/>
      <c r="M31" s="12" t="str">
        <f t="shared" si="2"/>
        <v>Pendiente</v>
      </c>
      <c r="N31" s="371"/>
      <c r="O31" s="371"/>
      <c r="P31" s="371"/>
    </row>
    <row r="32" spans="1:16" x14ac:dyDescent="0.3">
      <c r="A32" s="258"/>
      <c r="B32" s="262"/>
      <c r="C32" s="263"/>
      <c r="D32" s="263"/>
      <c r="E32" s="264"/>
      <c r="F32" s="32">
        <v>45870</v>
      </c>
      <c r="G32" s="32">
        <v>45900</v>
      </c>
      <c r="H32" s="11">
        <v>0.2</v>
      </c>
      <c r="I32" s="265" t="s">
        <v>55</v>
      </c>
      <c r="J32" s="265"/>
      <c r="K32" s="12"/>
      <c r="L32" s="12"/>
      <c r="M32" s="12" t="str">
        <f t="shared" si="2"/>
        <v>Pendiente</v>
      </c>
      <c r="N32" s="371"/>
      <c r="O32" s="371"/>
      <c r="P32" s="371"/>
    </row>
    <row r="33" spans="1:18" x14ac:dyDescent="0.3">
      <c r="A33" s="258"/>
      <c r="B33" s="262"/>
      <c r="C33" s="263"/>
      <c r="D33" s="263"/>
      <c r="E33" s="264"/>
      <c r="F33" s="32">
        <v>45901</v>
      </c>
      <c r="G33" s="34">
        <v>45930</v>
      </c>
      <c r="H33" s="11">
        <v>0.2</v>
      </c>
      <c r="I33" s="265" t="s">
        <v>55</v>
      </c>
      <c r="J33" s="265"/>
      <c r="K33" s="12"/>
      <c r="L33" s="12"/>
      <c r="M33" s="12" t="str">
        <f t="shared" si="2"/>
        <v>Pendiente</v>
      </c>
      <c r="N33" s="371"/>
      <c r="O33" s="371"/>
      <c r="P33" s="371"/>
    </row>
    <row r="34" spans="1:18" x14ac:dyDescent="0.3">
      <c r="A34" s="258"/>
      <c r="B34" s="262"/>
      <c r="C34" s="263"/>
      <c r="D34" s="263"/>
      <c r="E34" s="264"/>
      <c r="F34" s="32">
        <v>45931</v>
      </c>
      <c r="G34" s="34">
        <v>45961</v>
      </c>
      <c r="H34" s="11">
        <v>0.2</v>
      </c>
      <c r="I34" s="265" t="s">
        <v>55</v>
      </c>
      <c r="J34" s="265"/>
      <c r="K34" s="12"/>
      <c r="L34" s="12"/>
      <c r="M34" s="12" t="str">
        <f t="shared" si="2"/>
        <v>Pendiente</v>
      </c>
      <c r="N34" s="371"/>
      <c r="O34" s="371"/>
      <c r="P34" s="371"/>
    </row>
    <row r="35" spans="1:18" x14ac:dyDescent="0.3">
      <c r="A35" s="367"/>
      <c r="B35" s="368"/>
      <c r="C35" s="369"/>
      <c r="D35" s="369"/>
      <c r="E35" s="370"/>
      <c r="F35" s="32">
        <v>45962</v>
      </c>
      <c r="G35" s="34" t="s">
        <v>56</v>
      </c>
      <c r="H35" s="11">
        <v>0.15</v>
      </c>
      <c r="I35" s="265" t="s">
        <v>55</v>
      </c>
      <c r="J35" s="265"/>
      <c r="K35" s="12"/>
      <c r="L35" s="12"/>
      <c r="M35" s="12" t="str">
        <f t="shared" si="2"/>
        <v>Pendiente</v>
      </c>
      <c r="N35" s="371"/>
      <c r="O35" s="371"/>
      <c r="P35" s="371"/>
    </row>
    <row r="36" spans="1:18" x14ac:dyDescent="0.3">
      <c r="A36" s="13"/>
      <c r="B36" s="250" t="s">
        <v>57</v>
      </c>
      <c r="C36" s="251"/>
      <c r="D36" s="251"/>
      <c r="E36" s="252"/>
      <c r="F36" s="32">
        <v>45992</v>
      </c>
      <c r="G36" s="34">
        <v>46022</v>
      </c>
      <c r="H36" s="11">
        <v>0.04</v>
      </c>
      <c r="I36" s="266" t="s">
        <v>58</v>
      </c>
      <c r="J36" s="373"/>
      <c r="K36" s="12"/>
      <c r="L36" s="12"/>
      <c r="M36" s="12" t="str">
        <f t="shared" si="2"/>
        <v>Pendiente</v>
      </c>
      <c r="N36" s="371"/>
      <c r="O36" s="371"/>
      <c r="P36" s="371"/>
    </row>
    <row r="37" spans="1:18" ht="79.8" customHeight="1" thickBot="1" x14ac:dyDescent="0.35">
      <c r="A37" s="243" t="s">
        <v>163</v>
      </c>
      <c r="B37" s="244"/>
      <c r="C37" s="244"/>
      <c r="D37" s="244"/>
      <c r="E37" s="244"/>
      <c r="F37" s="244"/>
      <c r="G37" s="244"/>
      <c r="H37" s="244"/>
      <c r="I37" s="244"/>
      <c r="J37" s="244"/>
      <c r="K37" s="1" t="s">
        <v>164</v>
      </c>
      <c r="L37" s="1" t="s">
        <v>165</v>
      </c>
      <c r="M37" s="355" t="s">
        <v>1</v>
      </c>
      <c r="N37" s="356"/>
      <c r="O37" s="356"/>
      <c r="P37" s="357"/>
    </row>
    <row r="38" spans="1:18" ht="49.2" customHeight="1" thickTop="1" thickBot="1" x14ac:dyDescent="0.35">
      <c r="A38" s="13">
        <v>4</v>
      </c>
      <c r="B38" s="346" t="s">
        <v>59</v>
      </c>
      <c r="C38" s="347"/>
      <c r="D38" s="347"/>
      <c r="E38" s="347"/>
      <c r="F38" s="347"/>
      <c r="G38" s="347"/>
      <c r="H38" s="348"/>
      <c r="I38" s="93" t="s">
        <v>168</v>
      </c>
      <c r="J38" s="93">
        <v>250</v>
      </c>
      <c r="K38" s="93">
        <v>0</v>
      </c>
      <c r="L38" s="93">
        <v>0</v>
      </c>
      <c r="M38" s="364">
        <f>($H$40*K40)+($H$41*K41)+($H$42*K42)+($H$44*K44)</f>
        <v>0.38900000000000001</v>
      </c>
      <c r="N38" s="364"/>
      <c r="O38" s="364"/>
      <c r="P38" s="365"/>
    </row>
    <row r="39" spans="1:18" ht="49.2" customHeight="1" thickTop="1" x14ac:dyDescent="0.3">
      <c r="A39" s="13" t="s">
        <v>3</v>
      </c>
      <c r="B39" s="372" t="s">
        <v>4</v>
      </c>
      <c r="C39" s="372"/>
      <c r="D39" s="372"/>
      <c r="E39" s="372"/>
      <c r="F39" s="9" t="s">
        <v>5</v>
      </c>
      <c r="G39" s="9" t="s">
        <v>6</v>
      </c>
      <c r="H39" s="9" t="s">
        <v>7</v>
      </c>
      <c r="I39" s="372" t="s">
        <v>8</v>
      </c>
      <c r="J39" s="372"/>
      <c r="K39" s="35" t="s">
        <v>9</v>
      </c>
      <c r="L39" s="35"/>
      <c r="M39" s="9" t="s">
        <v>10</v>
      </c>
      <c r="N39" s="366" t="s">
        <v>11</v>
      </c>
      <c r="O39" s="366"/>
      <c r="P39" s="366"/>
    </row>
    <row r="40" spans="1:18" x14ac:dyDescent="0.3">
      <c r="A40" s="13"/>
      <c r="B40" s="256" t="s">
        <v>60</v>
      </c>
      <c r="C40" s="256"/>
      <c r="D40" s="256"/>
      <c r="E40" s="256"/>
      <c r="F40" s="32">
        <v>45748</v>
      </c>
      <c r="G40" s="32">
        <v>45810</v>
      </c>
      <c r="H40" s="36">
        <v>0.2</v>
      </c>
      <c r="I40" s="256" t="s">
        <v>61</v>
      </c>
      <c r="J40" s="256"/>
      <c r="K40" s="14">
        <v>1</v>
      </c>
      <c r="L40" s="14"/>
      <c r="M40" s="12" t="str">
        <f>IF(K40=0,"Pendiente",IF(K40&lt;30%,"En construcción",IF(AND(K40&gt;=30%,K40&lt;85%),"En desarrollo",IF(AND(K40&gt;=85%,K40&lt;=99%),"Ultima Milla",IF(K40=100%,"Cerrado")))))</f>
        <v>Cerrado</v>
      </c>
      <c r="N40" s="361" t="s">
        <v>62</v>
      </c>
      <c r="O40" s="361"/>
      <c r="P40" s="361"/>
    </row>
    <row r="41" spans="1:18" x14ac:dyDescent="0.3">
      <c r="A41" s="13"/>
      <c r="B41" s="383" t="s">
        <v>64</v>
      </c>
      <c r="C41" s="374"/>
      <c r="D41" s="374"/>
      <c r="E41" s="384"/>
      <c r="F41" s="32">
        <v>46143</v>
      </c>
      <c r="G41" s="32">
        <v>45991</v>
      </c>
      <c r="H41" s="11">
        <v>0.3</v>
      </c>
      <c r="I41" s="383" t="s">
        <v>65</v>
      </c>
      <c r="J41" s="384"/>
      <c r="K41" s="14">
        <v>0.3</v>
      </c>
      <c r="L41" s="14"/>
      <c r="M41" s="12" t="str">
        <f>IF(K41=0,"Pendiente",IF(K41&lt;30%,"En construcción",IF(AND(K41&gt;=30%,K41&lt;85%),"En desarrollo",IF(AND(K41&gt;=85%,K41&lt;=99%),"Ultima Milla",IF(K41=100%,"Cerrado")))))</f>
        <v>En desarrollo</v>
      </c>
      <c r="N41" s="362" t="s">
        <v>66</v>
      </c>
      <c r="O41" s="362"/>
      <c r="P41" s="362"/>
    </row>
    <row r="42" spans="1:18" x14ac:dyDescent="0.3">
      <c r="A42" s="13"/>
      <c r="B42" s="383" t="s">
        <v>67</v>
      </c>
      <c r="C42" s="374"/>
      <c r="D42" s="374"/>
      <c r="E42" s="384"/>
      <c r="F42" s="32">
        <v>45811</v>
      </c>
      <c r="G42" s="32">
        <v>45899</v>
      </c>
      <c r="H42" s="388">
        <v>0.3</v>
      </c>
      <c r="I42" s="390" t="s">
        <v>68</v>
      </c>
      <c r="J42" s="391"/>
      <c r="K42" s="462">
        <v>0.33</v>
      </c>
      <c r="L42" s="90"/>
      <c r="M42" s="12" t="str">
        <f>IF(K42=0,"Pendiente",IF(K42&lt;30%,"En construcción",IF(AND(K42&gt;=30%,K42&lt;85%),"En desarrollo",IF(AND(K42&gt;=85%,K42&lt;=99%),"Ultima Milla",IF(K42=100%,"Cerrado")))))</f>
        <v>En desarrollo</v>
      </c>
      <c r="N42" s="361" t="s">
        <v>66</v>
      </c>
      <c r="O42" s="361"/>
      <c r="P42" s="361"/>
    </row>
    <row r="43" spans="1:18" x14ac:dyDescent="0.3">
      <c r="A43" s="13"/>
      <c r="B43" s="385"/>
      <c r="C43" s="386"/>
      <c r="D43" s="386"/>
      <c r="E43" s="387"/>
      <c r="F43" s="32">
        <v>46266</v>
      </c>
      <c r="G43" s="32">
        <v>45972</v>
      </c>
      <c r="H43" s="389"/>
      <c r="I43" s="385"/>
      <c r="J43" s="387"/>
      <c r="K43" s="463"/>
      <c r="L43" s="91"/>
      <c r="M43" s="12"/>
      <c r="N43" s="15"/>
      <c r="O43" s="15"/>
      <c r="P43" s="15"/>
    </row>
    <row r="44" spans="1:18" x14ac:dyDescent="0.3">
      <c r="A44" s="13"/>
      <c r="B44" s="374" t="s">
        <v>69</v>
      </c>
      <c r="C44" s="374"/>
      <c r="D44" s="374"/>
      <c r="E44" s="374"/>
      <c r="F44" s="32">
        <v>46341</v>
      </c>
      <c r="G44" s="32">
        <v>46006</v>
      </c>
      <c r="H44" s="11">
        <v>0.2</v>
      </c>
      <c r="I44" s="265" t="s">
        <v>70</v>
      </c>
      <c r="J44" s="265"/>
      <c r="K44" s="14"/>
      <c r="L44" s="14"/>
      <c r="M44" s="12" t="str">
        <f>IF(K44=0,"Pendiente",IF(K44&lt;30%,"En construcción",IF(AND(K44&gt;=30%,K44&lt;85%),"En desarrollo",IF(AND(K44&gt;=85%,K44&lt;=99%),"Ultima Milla",IF(K44=100%,"Cerrado")))))</f>
        <v>Pendiente</v>
      </c>
      <c r="N44" s="361"/>
      <c r="O44" s="361"/>
      <c r="P44" s="361"/>
    </row>
    <row r="46" spans="1:18" x14ac:dyDescent="0.3">
      <c r="Q46" s="38"/>
      <c r="R46" s="38"/>
    </row>
    <row r="47" spans="1:18" ht="72.599999999999994" customHeight="1" thickBot="1" x14ac:dyDescent="0.35">
      <c r="A47" s="188" t="s">
        <v>163</v>
      </c>
      <c r="B47" s="189"/>
      <c r="C47" s="189"/>
      <c r="D47" s="189"/>
      <c r="E47" s="189"/>
      <c r="F47" s="189"/>
      <c r="G47" s="189"/>
      <c r="H47" s="189"/>
      <c r="I47" s="189"/>
      <c r="J47" s="189"/>
      <c r="K47" s="1" t="s">
        <v>164</v>
      </c>
      <c r="L47" s="1" t="s">
        <v>165</v>
      </c>
      <c r="M47" s="375" t="s">
        <v>1</v>
      </c>
      <c r="N47" s="376"/>
      <c r="O47" s="376"/>
      <c r="P47" s="376"/>
      <c r="Q47" s="38"/>
      <c r="R47" s="38"/>
    </row>
    <row r="48" spans="1:18" ht="58.8" customHeight="1" thickTop="1" thickBot="1" x14ac:dyDescent="0.35">
      <c r="A48" s="39">
        <v>5</v>
      </c>
      <c r="B48" s="377" t="s">
        <v>166</v>
      </c>
      <c r="C48" s="378"/>
      <c r="D48" s="378"/>
      <c r="E48" s="378"/>
      <c r="F48" s="378"/>
      <c r="G48" s="378"/>
      <c r="H48" s="379"/>
      <c r="I48" s="40" t="s">
        <v>167</v>
      </c>
      <c r="J48" s="94">
        <v>0.51</v>
      </c>
      <c r="K48" s="79">
        <v>0</v>
      </c>
      <c r="L48" s="73">
        <v>0</v>
      </c>
      <c r="M48" s="380">
        <f>+($H$50*K50)+($H$51*K51)</f>
        <v>0.27250000000000002</v>
      </c>
      <c r="N48" s="381"/>
      <c r="O48" s="381"/>
      <c r="P48" s="382"/>
      <c r="Q48" s="38"/>
    </row>
    <row r="49" spans="1:18" ht="57.6" customHeight="1" thickTop="1" x14ac:dyDescent="0.3">
      <c r="A49" s="39" t="s">
        <v>3</v>
      </c>
      <c r="B49" s="235" t="s">
        <v>4</v>
      </c>
      <c r="C49" s="236"/>
      <c r="D49" s="236"/>
      <c r="E49" s="237"/>
      <c r="F49" s="43" t="s">
        <v>5</v>
      </c>
      <c r="G49" s="43" t="s">
        <v>6</v>
      </c>
      <c r="H49" s="43" t="s">
        <v>7</v>
      </c>
      <c r="I49" s="235" t="s">
        <v>8</v>
      </c>
      <c r="J49" s="237"/>
      <c r="K49" s="44" t="s">
        <v>9</v>
      </c>
      <c r="L49" s="44"/>
      <c r="M49" s="44" t="s">
        <v>10</v>
      </c>
      <c r="N49" s="404" t="s">
        <v>11</v>
      </c>
      <c r="O49" s="405"/>
      <c r="P49" s="406"/>
      <c r="Q49" s="213" t="s">
        <v>76</v>
      </c>
      <c r="R49" s="38"/>
    </row>
    <row r="50" spans="1:18" x14ac:dyDescent="0.3">
      <c r="A50" s="39"/>
      <c r="B50" s="178" t="s">
        <v>71</v>
      </c>
      <c r="C50" s="179"/>
      <c r="D50" s="179"/>
      <c r="E50" s="180"/>
      <c r="F50" s="45">
        <v>45661</v>
      </c>
      <c r="G50" s="46" t="s">
        <v>72</v>
      </c>
      <c r="H50" s="47">
        <v>0.45</v>
      </c>
      <c r="I50" s="288" t="s">
        <v>73</v>
      </c>
      <c r="J50" s="407"/>
      <c r="K50" s="48">
        <v>0.3</v>
      </c>
      <c r="L50" s="48"/>
      <c r="M50" s="87" t="s">
        <v>74</v>
      </c>
      <c r="N50" s="185" t="s">
        <v>75</v>
      </c>
      <c r="O50" s="186"/>
      <c r="P50" s="187"/>
      <c r="Q50" s="213"/>
      <c r="R50" s="49"/>
    </row>
    <row r="51" spans="1:18" x14ac:dyDescent="0.3">
      <c r="A51" s="193"/>
      <c r="B51" s="290" t="s">
        <v>77</v>
      </c>
      <c r="C51" s="291"/>
      <c r="D51" s="291"/>
      <c r="E51" s="292"/>
      <c r="F51" s="198">
        <v>45663</v>
      </c>
      <c r="G51" s="300" t="s">
        <v>72</v>
      </c>
      <c r="H51" s="200">
        <v>0.55000000000000004</v>
      </c>
      <c r="I51" s="178" t="s">
        <v>78</v>
      </c>
      <c r="J51" s="180"/>
      <c r="K51" s="396">
        <v>0.25</v>
      </c>
      <c r="L51" s="48"/>
      <c r="M51" s="399" t="s">
        <v>74</v>
      </c>
      <c r="N51" s="185" t="s">
        <v>79</v>
      </c>
      <c r="O51" s="186"/>
      <c r="P51" s="187"/>
      <c r="Q51" s="213"/>
      <c r="R51" s="49"/>
    </row>
    <row r="52" spans="1:18" x14ac:dyDescent="0.3">
      <c r="A52" s="212"/>
      <c r="B52" s="293"/>
      <c r="C52" s="294"/>
      <c r="D52" s="294"/>
      <c r="E52" s="295"/>
      <c r="F52" s="299"/>
      <c r="G52" s="301"/>
      <c r="H52" s="303"/>
      <c r="I52" s="218"/>
      <c r="J52" s="220"/>
      <c r="K52" s="397"/>
      <c r="L52" s="74"/>
      <c r="M52" s="400"/>
      <c r="N52" s="213"/>
      <c r="O52" s="214"/>
      <c r="P52" s="402"/>
      <c r="Q52" s="213"/>
      <c r="R52" s="49"/>
    </row>
    <row r="53" spans="1:18" x14ac:dyDescent="0.3">
      <c r="A53" s="212"/>
      <c r="B53" s="293"/>
      <c r="C53" s="294"/>
      <c r="D53" s="294"/>
      <c r="E53" s="295"/>
      <c r="F53" s="299"/>
      <c r="G53" s="301"/>
      <c r="H53" s="303"/>
      <c r="I53" s="218"/>
      <c r="J53" s="220"/>
      <c r="K53" s="397"/>
      <c r="L53" s="74"/>
      <c r="M53" s="400"/>
      <c r="N53" s="213"/>
      <c r="O53" s="214"/>
      <c r="P53" s="402"/>
      <c r="Q53" s="213"/>
      <c r="R53" s="49"/>
    </row>
    <row r="54" spans="1:18" x14ac:dyDescent="0.3">
      <c r="A54" s="194"/>
      <c r="B54" s="296"/>
      <c r="C54" s="297"/>
      <c r="D54" s="297"/>
      <c r="E54" s="298"/>
      <c r="F54" s="199"/>
      <c r="G54" s="302"/>
      <c r="H54" s="201"/>
      <c r="I54" s="195"/>
      <c r="J54" s="197"/>
      <c r="K54" s="398"/>
      <c r="L54" s="75"/>
      <c r="M54" s="401"/>
      <c r="N54" s="403"/>
      <c r="O54" s="208"/>
      <c r="P54" s="209"/>
      <c r="Q54" s="38"/>
      <c r="R54" s="49"/>
    </row>
    <row r="55" spans="1:18" x14ac:dyDescent="0.3">
      <c r="A55" s="39"/>
      <c r="B55" s="215"/>
      <c r="C55" s="216"/>
      <c r="D55" s="216"/>
      <c r="E55" s="217"/>
      <c r="F55" s="50"/>
      <c r="G55" s="51"/>
      <c r="H55" s="52"/>
      <c r="I55" s="38"/>
      <c r="J55" s="38"/>
      <c r="K55" s="53"/>
      <c r="L55" s="53"/>
      <c r="M55" s="53"/>
      <c r="N55" s="210"/>
      <c r="O55" s="211"/>
      <c r="P55" s="392"/>
      <c r="Q55" s="38"/>
      <c r="R55" s="49"/>
    </row>
    <row r="56" spans="1:18" x14ac:dyDescent="0.3">
      <c r="A56" s="39"/>
      <c r="B56" s="227"/>
      <c r="C56" s="228"/>
      <c r="D56" s="228"/>
      <c r="E56" s="229"/>
      <c r="F56" s="50"/>
      <c r="G56" s="54"/>
      <c r="H56" s="55">
        <v>1</v>
      </c>
      <c r="I56" s="227"/>
      <c r="J56" s="229"/>
      <c r="K56" s="53"/>
      <c r="L56" s="53"/>
      <c r="M56" s="53"/>
      <c r="N56" s="393"/>
      <c r="O56" s="394"/>
      <c r="P56" s="395"/>
      <c r="Q56" s="38"/>
      <c r="R56" s="49"/>
    </row>
    <row r="57" spans="1:18" ht="73.2" customHeight="1" thickBot="1" x14ac:dyDescent="0.35">
      <c r="A57" s="188" t="s">
        <v>163</v>
      </c>
      <c r="B57" s="189"/>
      <c r="C57" s="189"/>
      <c r="D57" s="189"/>
      <c r="E57" s="189"/>
      <c r="F57" s="189"/>
      <c r="G57" s="189"/>
      <c r="H57" s="189"/>
      <c r="I57" s="189"/>
      <c r="J57" s="189"/>
      <c r="K57" s="1" t="s">
        <v>164</v>
      </c>
      <c r="L57" s="1" t="s">
        <v>165</v>
      </c>
      <c r="M57" s="375" t="s">
        <v>1</v>
      </c>
      <c r="N57" s="376"/>
      <c r="O57" s="376"/>
      <c r="P57" s="376"/>
      <c r="Q57" s="38"/>
      <c r="R57" s="49"/>
    </row>
    <row r="58" spans="1:18" ht="51" customHeight="1" thickTop="1" thickBot="1" x14ac:dyDescent="0.35">
      <c r="A58" s="56">
        <v>6</v>
      </c>
      <c r="B58" s="377" t="s">
        <v>80</v>
      </c>
      <c r="C58" s="378"/>
      <c r="D58" s="378"/>
      <c r="E58" s="378"/>
      <c r="F58" s="378"/>
      <c r="G58" s="378"/>
      <c r="H58" s="379"/>
      <c r="I58" s="57" t="s">
        <v>168</v>
      </c>
      <c r="J58" s="58">
        <v>12</v>
      </c>
      <c r="K58" s="41"/>
      <c r="L58" s="92"/>
      <c r="M58" s="380">
        <f>+($H$60*K60)+($H$61*K61)+($H$68*K68)</f>
        <v>0.39849999999999997</v>
      </c>
      <c r="N58" s="381"/>
      <c r="O58" s="381"/>
      <c r="P58" s="382"/>
      <c r="Q58" s="38"/>
      <c r="R58" s="49"/>
    </row>
    <row r="59" spans="1:18" ht="15" thickTop="1" x14ac:dyDescent="0.3">
      <c r="A59" s="56" t="s">
        <v>3</v>
      </c>
      <c r="B59" s="181" t="s">
        <v>4</v>
      </c>
      <c r="C59" s="182"/>
      <c r="D59" s="182"/>
      <c r="E59" s="183"/>
      <c r="F59" s="44" t="s">
        <v>5</v>
      </c>
      <c r="G59" s="44" t="s">
        <v>6</v>
      </c>
      <c r="H59" s="44" t="s">
        <v>7</v>
      </c>
      <c r="I59" s="181" t="s">
        <v>8</v>
      </c>
      <c r="J59" s="183"/>
      <c r="K59" s="60" t="s">
        <v>9</v>
      </c>
      <c r="L59" s="60"/>
      <c r="M59" s="44" t="s">
        <v>10</v>
      </c>
      <c r="N59" s="404" t="s">
        <v>11</v>
      </c>
      <c r="O59" s="405"/>
      <c r="P59" s="406"/>
      <c r="Q59" s="420"/>
    </row>
    <row r="60" spans="1:18" x14ac:dyDescent="0.3">
      <c r="A60" s="39"/>
      <c r="B60" s="290" t="s">
        <v>81</v>
      </c>
      <c r="C60" s="291"/>
      <c r="D60" s="291"/>
      <c r="E60" s="292"/>
      <c r="F60" s="45">
        <v>45659</v>
      </c>
      <c r="G60" s="46" t="s">
        <v>82</v>
      </c>
      <c r="H60" s="47">
        <v>0.3</v>
      </c>
      <c r="I60" s="178" t="s">
        <v>83</v>
      </c>
      <c r="J60" s="180"/>
      <c r="K60" s="61">
        <v>0.6</v>
      </c>
      <c r="L60" s="61"/>
      <c r="M60" s="62" t="s">
        <v>74</v>
      </c>
      <c r="N60" s="417" t="s">
        <v>84</v>
      </c>
      <c r="O60" s="418"/>
      <c r="P60" s="419"/>
      <c r="Q60" s="420"/>
    </row>
    <row r="61" spans="1:18" x14ac:dyDescent="0.3">
      <c r="A61" s="193" t="s">
        <v>63</v>
      </c>
      <c r="B61" s="290" t="s">
        <v>85</v>
      </c>
      <c r="C61" s="291"/>
      <c r="D61" s="291"/>
      <c r="E61" s="292"/>
      <c r="F61" s="198">
        <v>45693</v>
      </c>
      <c r="G61" s="408" t="s">
        <v>86</v>
      </c>
      <c r="H61" s="200">
        <v>0.5</v>
      </c>
      <c r="I61" s="411" t="s">
        <v>87</v>
      </c>
      <c r="J61" s="412"/>
      <c r="K61" s="425">
        <v>0.41699999999999998</v>
      </c>
      <c r="L61" s="61"/>
      <c r="M61" s="428" t="s">
        <v>74</v>
      </c>
      <c r="N61" s="417" t="s">
        <v>88</v>
      </c>
      <c r="O61" s="418"/>
      <c r="P61" s="419"/>
      <c r="Q61" s="420"/>
    </row>
    <row r="62" spans="1:18" x14ac:dyDescent="0.3">
      <c r="A62" s="212"/>
      <c r="B62" s="293"/>
      <c r="C62" s="294"/>
      <c r="D62" s="294"/>
      <c r="E62" s="295"/>
      <c r="F62" s="299"/>
      <c r="G62" s="409"/>
      <c r="H62" s="303"/>
      <c r="I62" s="413"/>
      <c r="J62" s="414"/>
      <c r="K62" s="426"/>
      <c r="L62" s="76"/>
      <c r="M62" s="429"/>
      <c r="N62" s="431"/>
      <c r="O62" s="432"/>
      <c r="P62" s="433"/>
      <c r="Q62" s="420"/>
    </row>
    <row r="63" spans="1:18" ht="50.4" customHeight="1" x14ac:dyDescent="0.3">
      <c r="A63" s="212"/>
      <c r="B63" s="293"/>
      <c r="C63" s="294"/>
      <c r="D63" s="294"/>
      <c r="E63" s="295"/>
      <c r="F63" s="299"/>
      <c r="G63" s="409"/>
      <c r="H63" s="303"/>
      <c r="I63" s="413"/>
      <c r="J63" s="414"/>
      <c r="K63" s="426"/>
      <c r="L63" s="76"/>
      <c r="M63" s="429"/>
      <c r="N63" s="434" t="s">
        <v>89</v>
      </c>
      <c r="O63" s="435"/>
      <c r="P63" s="436"/>
      <c r="Q63" s="420"/>
    </row>
    <row r="64" spans="1:18" ht="45.6" customHeight="1" x14ac:dyDescent="0.3">
      <c r="A64" s="194"/>
      <c r="B64" s="293"/>
      <c r="C64" s="294"/>
      <c r="D64" s="294"/>
      <c r="E64" s="295"/>
      <c r="F64" s="199"/>
      <c r="G64" s="410"/>
      <c r="H64" s="201"/>
      <c r="I64" s="413"/>
      <c r="J64" s="414"/>
      <c r="K64" s="427"/>
      <c r="L64" s="77"/>
      <c r="M64" s="430"/>
      <c r="N64" s="437" t="s">
        <v>90</v>
      </c>
      <c r="O64" s="438"/>
      <c r="P64" s="439"/>
      <c r="Q64" s="420"/>
    </row>
    <row r="65" spans="1:18" ht="49.8" customHeight="1" x14ac:dyDescent="0.3">
      <c r="A65" s="212"/>
      <c r="B65" s="293"/>
      <c r="C65" s="294"/>
      <c r="D65" s="294"/>
      <c r="E65" s="295"/>
      <c r="F65" s="299"/>
      <c r="G65" s="409"/>
      <c r="H65" s="303"/>
      <c r="I65" s="413"/>
      <c r="J65" s="414"/>
      <c r="K65" s="426"/>
      <c r="L65" s="76"/>
      <c r="M65" s="429"/>
      <c r="N65" s="417" t="s">
        <v>91</v>
      </c>
      <c r="O65" s="418"/>
      <c r="P65" s="419"/>
      <c r="Q65" s="420"/>
      <c r="R65" s="38"/>
    </row>
    <row r="66" spans="1:18" ht="57.6" customHeight="1" x14ac:dyDescent="0.3">
      <c r="A66" s="212"/>
      <c r="B66" s="293"/>
      <c r="C66" s="294"/>
      <c r="D66" s="294"/>
      <c r="E66" s="295"/>
      <c r="F66" s="299"/>
      <c r="G66" s="409"/>
      <c r="H66" s="303"/>
      <c r="I66" s="413"/>
      <c r="J66" s="414"/>
      <c r="K66" s="426"/>
      <c r="L66" s="76"/>
      <c r="M66" s="429"/>
      <c r="N66" s="434" t="s">
        <v>92</v>
      </c>
      <c r="O66" s="435"/>
      <c r="P66" s="436"/>
      <c r="Q66" s="420"/>
      <c r="R66" s="38"/>
    </row>
    <row r="67" spans="1:18" ht="40.799999999999997" customHeight="1" x14ac:dyDescent="0.3">
      <c r="A67" s="194"/>
      <c r="B67" s="296"/>
      <c r="C67" s="297"/>
      <c r="D67" s="297"/>
      <c r="E67" s="298"/>
      <c r="F67" s="199"/>
      <c r="G67" s="410"/>
      <c r="H67" s="201"/>
      <c r="I67" s="415"/>
      <c r="J67" s="416"/>
      <c r="K67" s="427"/>
      <c r="L67" s="77"/>
      <c r="M67" s="430"/>
      <c r="N67" s="437" t="s">
        <v>93</v>
      </c>
      <c r="O67" s="438"/>
      <c r="P67" s="439"/>
      <c r="Q67" s="38"/>
      <c r="R67" s="38"/>
    </row>
    <row r="68" spans="1:18" x14ac:dyDescent="0.3">
      <c r="A68" s="63"/>
      <c r="B68" s="215" t="s">
        <v>94</v>
      </c>
      <c r="C68" s="216"/>
      <c r="D68" s="216"/>
      <c r="E68" s="217"/>
      <c r="F68" s="64">
        <v>45663</v>
      </c>
      <c r="G68" s="65" t="s">
        <v>72</v>
      </c>
      <c r="H68" s="55">
        <v>0.2</v>
      </c>
      <c r="I68" s="316" t="s">
        <v>95</v>
      </c>
      <c r="J68" s="421"/>
      <c r="K68" s="66">
        <v>0.05</v>
      </c>
      <c r="L68" s="66"/>
      <c r="M68" s="67" t="s">
        <v>96</v>
      </c>
      <c r="N68" s="422" t="s">
        <v>97</v>
      </c>
      <c r="O68" s="423"/>
      <c r="P68" s="424"/>
      <c r="Q68" s="38"/>
      <c r="R68" s="38"/>
    </row>
    <row r="69" spans="1:18" ht="34.799999999999997" customHeight="1" thickBot="1" x14ac:dyDescent="0.35">
      <c r="A69" s="188" t="s">
        <v>163</v>
      </c>
      <c r="B69" s="189"/>
      <c r="C69" s="189"/>
      <c r="D69" s="189"/>
      <c r="E69" s="189"/>
      <c r="F69" s="189"/>
      <c r="G69" s="189"/>
      <c r="H69" s="189"/>
      <c r="I69" s="189"/>
      <c r="J69" s="189"/>
      <c r="K69" s="37" t="s">
        <v>0</v>
      </c>
      <c r="L69" s="37"/>
      <c r="M69" s="375" t="s">
        <v>1</v>
      </c>
      <c r="N69" s="376"/>
      <c r="O69" s="376"/>
      <c r="P69" s="376"/>
      <c r="Q69" s="38"/>
      <c r="R69" s="38"/>
    </row>
    <row r="70" spans="1:18" ht="37.200000000000003" customHeight="1" thickTop="1" thickBot="1" x14ac:dyDescent="0.35">
      <c r="A70" s="56">
        <v>7</v>
      </c>
      <c r="B70" s="377" t="s">
        <v>98</v>
      </c>
      <c r="C70" s="378"/>
      <c r="D70" s="378"/>
      <c r="E70" s="378"/>
      <c r="F70" s="378"/>
      <c r="G70" s="378"/>
      <c r="H70" s="379"/>
      <c r="I70" s="57" t="s">
        <v>168</v>
      </c>
      <c r="J70" s="58"/>
      <c r="K70" s="41"/>
      <c r="L70" s="92"/>
      <c r="M70" s="380">
        <f>+($H$72*K72)+($H$73*K73)+($H$74*K74)</f>
        <v>0.55000000000000004</v>
      </c>
      <c r="N70" s="381"/>
      <c r="O70" s="381"/>
      <c r="P70" s="382"/>
      <c r="Q70" s="38"/>
      <c r="R70" s="38"/>
    </row>
    <row r="71" spans="1:18" ht="15.6" customHeight="1" thickTop="1" x14ac:dyDescent="0.3">
      <c r="A71" s="56" t="s">
        <v>3</v>
      </c>
      <c r="B71" s="181" t="s">
        <v>4</v>
      </c>
      <c r="C71" s="182"/>
      <c r="D71" s="182"/>
      <c r="E71" s="183"/>
      <c r="F71" s="44" t="s">
        <v>5</v>
      </c>
      <c r="G71" s="44" t="s">
        <v>6</v>
      </c>
      <c r="H71" s="44" t="s">
        <v>7</v>
      </c>
      <c r="I71" s="181" t="s">
        <v>8</v>
      </c>
      <c r="J71" s="183"/>
      <c r="K71" s="60" t="s">
        <v>9</v>
      </c>
      <c r="L71" s="60"/>
      <c r="M71" s="44" t="s">
        <v>10</v>
      </c>
      <c r="N71" s="404" t="s">
        <v>11</v>
      </c>
      <c r="O71" s="405"/>
      <c r="P71" s="406"/>
      <c r="Q71" s="78"/>
      <c r="R71" s="70" t="s">
        <v>102</v>
      </c>
    </row>
    <row r="72" spans="1:18" ht="158.4" customHeight="1" x14ac:dyDescent="0.3">
      <c r="A72" s="88"/>
      <c r="B72" s="290" t="s">
        <v>99</v>
      </c>
      <c r="C72" s="291"/>
      <c r="D72" s="291"/>
      <c r="E72" s="292"/>
      <c r="F72" s="89">
        <v>45660</v>
      </c>
      <c r="G72" s="46" t="s">
        <v>82</v>
      </c>
      <c r="H72" s="47">
        <v>0.2</v>
      </c>
      <c r="I72" s="185" t="s">
        <v>100</v>
      </c>
      <c r="J72" s="187"/>
      <c r="K72" s="61">
        <v>1</v>
      </c>
      <c r="L72" s="61"/>
      <c r="M72" s="69" t="s">
        <v>101</v>
      </c>
      <c r="N72" s="417" t="s">
        <v>160</v>
      </c>
      <c r="O72" s="418"/>
      <c r="P72" s="419"/>
      <c r="Q72" s="78"/>
      <c r="R72" s="71">
        <v>0.89</v>
      </c>
    </row>
    <row r="73" spans="1:18" ht="43.2" customHeight="1" x14ac:dyDescent="0.3">
      <c r="A73" s="68"/>
      <c r="B73" s="290" t="s">
        <v>103</v>
      </c>
      <c r="C73" s="291"/>
      <c r="D73" s="291"/>
      <c r="E73" s="292"/>
      <c r="F73" s="45">
        <v>45693</v>
      </c>
      <c r="G73" s="46" t="s">
        <v>104</v>
      </c>
      <c r="H73" s="47">
        <v>0.3</v>
      </c>
      <c r="I73" s="213" t="s">
        <v>105</v>
      </c>
      <c r="J73" s="402"/>
      <c r="K73" s="61">
        <v>1</v>
      </c>
      <c r="L73" s="61"/>
      <c r="M73" s="69" t="s">
        <v>101</v>
      </c>
      <c r="N73" s="417" t="s">
        <v>161</v>
      </c>
      <c r="O73" s="418"/>
      <c r="P73" s="419"/>
      <c r="Q73" s="78"/>
      <c r="R73" s="38"/>
    </row>
    <row r="74" spans="1:18" x14ac:dyDescent="0.3">
      <c r="A74" s="68"/>
      <c r="B74" s="290" t="s">
        <v>106</v>
      </c>
      <c r="C74" s="291"/>
      <c r="D74" s="291"/>
      <c r="E74" s="292"/>
      <c r="F74" s="89">
        <v>45661</v>
      </c>
      <c r="G74" s="46" t="s">
        <v>72</v>
      </c>
      <c r="H74" s="47">
        <v>0.5</v>
      </c>
      <c r="I74" s="213" t="s">
        <v>107</v>
      </c>
      <c r="J74" s="402"/>
      <c r="K74" s="48">
        <v>0.1</v>
      </c>
      <c r="L74" s="48"/>
      <c r="M74" s="72" t="s">
        <v>96</v>
      </c>
      <c r="N74" s="417" t="s">
        <v>108</v>
      </c>
      <c r="O74" s="418"/>
      <c r="P74" s="419"/>
    </row>
    <row r="75" spans="1:18" ht="36" customHeight="1" thickBot="1" x14ac:dyDescent="0.35">
      <c r="A75" s="188" t="s">
        <v>163</v>
      </c>
      <c r="B75" s="189"/>
      <c r="C75" s="189"/>
      <c r="D75" s="189"/>
      <c r="E75" s="189"/>
      <c r="F75" s="189"/>
      <c r="G75" s="189"/>
      <c r="H75" s="189"/>
      <c r="I75" s="189"/>
      <c r="J75" s="189"/>
      <c r="K75" s="37" t="s">
        <v>0</v>
      </c>
      <c r="L75" s="37"/>
      <c r="M75" s="375" t="s">
        <v>1</v>
      </c>
      <c r="N75" s="376"/>
      <c r="O75" s="376"/>
      <c r="P75" s="376"/>
      <c r="Q75" s="38"/>
      <c r="R75" s="38"/>
    </row>
    <row r="76" spans="1:18" ht="45" customHeight="1" thickTop="1" thickBot="1" x14ac:dyDescent="0.35">
      <c r="A76" s="39">
        <v>8</v>
      </c>
      <c r="B76" s="440" t="s">
        <v>109</v>
      </c>
      <c r="C76" s="441"/>
      <c r="D76" s="441"/>
      <c r="E76" s="441"/>
      <c r="F76" s="441"/>
      <c r="G76" s="441"/>
      <c r="H76" s="442"/>
      <c r="I76" s="40"/>
      <c r="J76" s="40" t="s">
        <v>110</v>
      </c>
      <c r="K76" s="79">
        <v>0.4</v>
      </c>
      <c r="L76" s="73"/>
      <c r="M76" s="380">
        <f>+($H$78*K78)+($H$79*K79)+($H$80*K80)+($H$81*K81)+($H$82*K82)+($H$83*K83)+($H$84*K84)+($H$85*K85)</f>
        <v>0.4</v>
      </c>
      <c r="N76" s="381"/>
      <c r="O76" s="381"/>
      <c r="P76" s="382"/>
      <c r="Q76" s="38"/>
      <c r="R76" s="38"/>
    </row>
    <row r="77" spans="1:18" ht="57.6" customHeight="1" thickTop="1" x14ac:dyDescent="0.3">
      <c r="A77" s="39" t="s">
        <v>3</v>
      </c>
      <c r="B77" s="224" t="s">
        <v>4</v>
      </c>
      <c r="C77" s="225"/>
      <c r="D77" s="225"/>
      <c r="E77" s="226"/>
      <c r="F77" s="80" t="s">
        <v>5</v>
      </c>
      <c r="G77" s="80" t="s">
        <v>6</v>
      </c>
      <c r="H77" s="80" t="s">
        <v>7</v>
      </c>
      <c r="I77" s="224" t="s">
        <v>8</v>
      </c>
      <c r="J77" s="226"/>
      <c r="K77" s="44" t="s">
        <v>9</v>
      </c>
      <c r="L77" s="44"/>
      <c r="M77" s="44" t="s">
        <v>10</v>
      </c>
      <c r="N77" s="404" t="s">
        <v>11</v>
      </c>
      <c r="O77" s="405"/>
      <c r="P77" s="406"/>
      <c r="Q77" s="82" t="s">
        <v>117</v>
      </c>
      <c r="R77" s="82" t="s">
        <v>118</v>
      </c>
    </row>
    <row r="78" spans="1:18" ht="57.6" customHeight="1" x14ac:dyDescent="0.3">
      <c r="A78" s="193"/>
      <c r="B78" s="178" t="s">
        <v>111</v>
      </c>
      <c r="C78" s="179"/>
      <c r="D78" s="179"/>
      <c r="E78" s="180"/>
      <c r="F78" s="50" t="s">
        <v>112</v>
      </c>
      <c r="G78" s="50" t="s">
        <v>113</v>
      </c>
      <c r="H78" s="55">
        <v>0.1</v>
      </c>
      <c r="I78" s="174" t="s">
        <v>114</v>
      </c>
      <c r="J78" s="176"/>
      <c r="K78" s="66">
        <v>0.9</v>
      </c>
      <c r="L78" s="66"/>
      <c r="M78" s="81" t="s">
        <v>115</v>
      </c>
      <c r="N78" s="210" t="s">
        <v>116</v>
      </c>
      <c r="O78" s="211"/>
      <c r="P78" s="392"/>
      <c r="Q78" s="82" t="s">
        <v>123</v>
      </c>
      <c r="R78" s="82" t="s">
        <v>124</v>
      </c>
    </row>
    <row r="79" spans="1:18" ht="57.6" customHeight="1" x14ac:dyDescent="0.3">
      <c r="A79" s="212"/>
      <c r="B79" s="218"/>
      <c r="C79" s="219"/>
      <c r="D79" s="219"/>
      <c r="E79" s="220"/>
      <c r="F79" s="50" t="s">
        <v>119</v>
      </c>
      <c r="G79" s="50" t="s">
        <v>120</v>
      </c>
      <c r="H79" s="55">
        <v>0.1</v>
      </c>
      <c r="I79" s="174" t="s">
        <v>121</v>
      </c>
      <c r="J79" s="176"/>
      <c r="K79" s="66">
        <v>0.7</v>
      </c>
      <c r="L79" s="66"/>
      <c r="M79" s="83" t="s">
        <v>74</v>
      </c>
      <c r="N79" s="210" t="s">
        <v>122</v>
      </c>
      <c r="O79" s="211"/>
      <c r="P79" s="392"/>
      <c r="Q79" s="82" t="s">
        <v>127</v>
      </c>
      <c r="R79" s="38"/>
    </row>
    <row r="80" spans="1:18" ht="43.2" customHeight="1" x14ac:dyDescent="0.3">
      <c r="A80" s="194"/>
      <c r="B80" s="195"/>
      <c r="C80" s="196"/>
      <c r="D80" s="196"/>
      <c r="E80" s="197"/>
      <c r="F80" s="84">
        <v>45667</v>
      </c>
      <c r="G80" s="50" t="s">
        <v>86</v>
      </c>
      <c r="H80" s="55">
        <v>0.1</v>
      </c>
      <c r="I80" s="174" t="s">
        <v>125</v>
      </c>
      <c r="J80" s="176"/>
      <c r="K80" s="66">
        <v>0.7</v>
      </c>
      <c r="L80" s="66"/>
      <c r="M80" s="83" t="s">
        <v>74</v>
      </c>
      <c r="N80" s="210" t="s">
        <v>126</v>
      </c>
      <c r="O80" s="211"/>
      <c r="P80" s="392"/>
      <c r="Q80" s="82" t="s">
        <v>132</v>
      </c>
      <c r="R80" s="38"/>
    </row>
    <row r="81" spans="1:18" ht="57.6" customHeight="1" x14ac:dyDescent="0.3">
      <c r="A81" s="193"/>
      <c r="B81" s="178" t="s">
        <v>128</v>
      </c>
      <c r="C81" s="179"/>
      <c r="D81" s="179"/>
      <c r="E81" s="180"/>
      <c r="F81" s="50" t="s">
        <v>112</v>
      </c>
      <c r="G81" s="50" t="s">
        <v>129</v>
      </c>
      <c r="H81" s="55">
        <v>0.2</v>
      </c>
      <c r="I81" s="174" t="s">
        <v>130</v>
      </c>
      <c r="J81" s="176"/>
      <c r="K81" s="66">
        <v>0.3</v>
      </c>
      <c r="L81" s="66"/>
      <c r="M81" s="83" t="s">
        <v>74</v>
      </c>
      <c r="N81" s="443" t="s">
        <v>131</v>
      </c>
      <c r="O81" s="444"/>
      <c r="P81" s="445"/>
      <c r="Q81" s="82" t="s">
        <v>135</v>
      </c>
      <c r="R81" s="38"/>
    </row>
    <row r="82" spans="1:18" ht="43.2" customHeight="1" x14ac:dyDescent="0.3">
      <c r="A82" s="212"/>
      <c r="B82" s="195"/>
      <c r="C82" s="196"/>
      <c r="D82" s="196"/>
      <c r="E82" s="197"/>
      <c r="F82" s="84">
        <v>45666</v>
      </c>
      <c r="G82" s="50" t="s">
        <v>129</v>
      </c>
      <c r="H82" s="55">
        <v>0.1</v>
      </c>
      <c r="I82" s="174" t="s">
        <v>133</v>
      </c>
      <c r="J82" s="176"/>
      <c r="K82" s="66">
        <v>0.1</v>
      </c>
      <c r="L82" s="66"/>
      <c r="M82" s="85" t="s">
        <v>96</v>
      </c>
      <c r="N82" s="443" t="s">
        <v>134</v>
      </c>
      <c r="O82" s="444"/>
      <c r="P82" s="445"/>
      <c r="Q82" s="38"/>
      <c r="R82" s="38"/>
    </row>
    <row r="83" spans="1:18" ht="57.6" customHeight="1" x14ac:dyDescent="0.3">
      <c r="A83" s="207"/>
      <c r="B83" s="186" t="s">
        <v>136</v>
      </c>
      <c r="C83" s="186"/>
      <c r="D83" s="186"/>
      <c r="E83" s="187"/>
      <c r="F83" s="84">
        <v>45697</v>
      </c>
      <c r="G83" s="50" t="s">
        <v>137</v>
      </c>
      <c r="H83" s="55">
        <v>0.1</v>
      </c>
      <c r="I83" s="174" t="s">
        <v>138</v>
      </c>
      <c r="J83" s="176"/>
      <c r="K83" s="66">
        <v>0.6</v>
      </c>
      <c r="L83" s="66"/>
      <c r="M83" s="83" t="s">
        <v>74</v>
      </c>
      <c r="N83" s="443" t="s">
        <v>139</v>
      </c>
      <c r="O83" s="444"/>
      <c r="P83" s="445"/>
      <c r="Q83" s="38"/>
      <c r="R83" s="38"/>
    </row>
    <row r="84" spans="1:18" ht="43.2" customHeight="1" x14ac:dyDescent="0.3">
      <c r="A84" s="207"/>
      <c r="B84" s="208"/>
      <c r="C84" s="208"/>
      <c r="D84" s="208"/>
      <c r="E84" s="209"/>
      <c r="F84" s="84">
        <v>45725</v>
      </c>
      <c r="G84" s="50" t="s">
        <v>140</v>
      </c>
      <c r="H84" s="55">
        <v>0.1</v>
      </c>
      <c r="I84" s="210" t="s">
        <v>141</v>
      </c>
      <c r="J84" s="392"/>
      <c r="K84" s="66">
        <v>0</v>
      </c>
      <c r="L84" s="66"/>
      <c r="M84" s="53" t="s">
        <v>142</v>
      </c>
      <c r="N84" s="443"/>
      <c r="O84" s="444"/>
      <c r="P84" s="445"/>
      <c r="Q84" s="82" t="s">
        <v>146</v>
      </c>
      <c r="R84" s="38"/>
    </row>
    <row r="85" spans="1:18" x14ac:dyDescent="0.3">
      <c r="A85" s="59"/>
      <c r="B85" s="205" t="s">
        <v>143</v>
      </c>
      <c r="C85" s="205"/>
      <c r="D85" s="205"/>
      <c r="E85" s="206"/>
      <c r="F85" s="84">
        <v>45725</v>
      </c>
      <c r="G85" s="50" t="s">
        <v>140</v>
      </c>
      <c r="H85" s="55">
        <v>0.2</v>
      </c>
      <c r="I85" s="185" t="s">
        <v>144</v>
      </c>
      <c r="J85" s="187"/>
      <c r="K85" s="66">
        <v>0.2</v>
      </c>
      <c r="L85" s="66"/>
      <c r="M85" s="85" t="s">
        <v>96</v>
      </c>
      <c r="N85" s="443" t="s">
        <v>145</v>
      </c>
      <c r="O85" s="444"/>
      <c r="P85" s="445"/>
      <c r="Q85" s="38"/>
      <c r="R85" s="38"/>
    </row>
    <row r="86" spans="1:18" ht="49.2" customHeight="1" thickBot="1" x14ac:dyDescent="0.35">
      <c r="A86" s="188" t="s">
        <v>163</v>
      </c>
      <c r="B86" s="189"/>
      <c r="C86" s="189"/>
      <c r="D86" s="189"/>
      <c r="E86" s="189"/>
      <c r="F86" s="189"/>
      <c r="G86" s="189"/>
      <c r="H86" s="189"/>
      <c r="I86" s="189"/>
      <c r="J86" s="189"/>
      <c r="K86" s="37" t="s">
        <v>0</v>
      </c>
      <c r="L86" s="37"/>
      <c r="M86" s="375" t="s">
        <v>1</v>
      </c>
      <c r="N86" s="376"/>
      <c r="O86" s="376"/>
      <c r="P86" s="376"/>
      <c r="Q86" s="38"/>
      <c r="R86" s="38"/>
    </row>
    <row r="87" spans="1:18" ht="42.6" customHeight="1" thickTop="1" thickBot="1" x14ac:dyDescent="0.35">
      <c r="A87" s="56">
        <v>9</v>
      </c>
      <c r="B87" s="377" t="s">
        <v>147</v>
      </c>
      <c r="C87" s="378"/>
      <c r="D87" s="378"/>
      <c r="E87" s="378"/>
      <c r="F87" s="378"/>
      <c r="G87" s="378"/>
      <c r="H87" s="379"/>
      <c r="I87" s="57"/>
      <c r="J87" s="58" t="s">
        <v>110</v>
      </c>
      <c r="K87" s="79">
        <v>0.3</v>
      </c>
      <c r="L87" s="73"/>
      <c r="M87" s="380">
        <f>+($H$89*K89)+($H$91*K91)+($H$93*K93)+($H$94*K94)+($H$95*K95)</f>
        <v>0.30000000000000004</v>
      </c>
      <c r="N87" s="381"/>
      <c r="O87" s="381"/>
      <c r="P87" s="382"/>
      <c r="Q87" s="38"/>
      <c r="R87" s="38"/>
    </row>
    <row r="88" spans="1:18" ht="43.2" customHeight="1" thickTop="1" x14ac:dyDescent="0.3">
      <c r="A88" s="56" t="s">
        <v>3</v>
      </c>
      <c r="B88" s="181" t="s">
        <v>4</v>
      </c>
      <c r="C88" s="182"/>
      <c r="D88" s="182"/>
      <c r="E88" s="183"/>
      <c r="F88" s="44" t="s">
        <v>5</v>
      </c>
      <c r="G88" s="44" t="s">
        <v>6</v>
      </c>
      <c r="H88" s="44" t="s">
        <v>7</v>
      </c>
      <c r="I88" s="181" t="s">
        <v>8</v>
      </c>
      <c r="J88" s="183"/>
      <c r="K88" s="60" t="s">
        <v>9</v>
      </c>
      <c r="L88" s="60"/>
      <c r="M88" s="44" t="s">
        <v>10</v>
      </c>
      <c r="N88" s="404" t="s">
        <v>11</v>
      </c>
      <c r="O88" s="405"/>
      <c r="P88" s="406"/>
      <c r="Q88" s="420"/>
      <c r="R88" s="287"/>
    </row>
    <row r="89" spans="1:18" ht="28.8" customHeight="1" x14ac:dyDescent="0.3">
      <c r="A89" s="193"/>
      <c r="B89" s="446" t="s">
        <v>148</v>
      </c>
      <c r="C89" s="456"/>
      <c r="D89" s="456"/>
      <c r="E89" s="447"/>
      <c r="F89" s="458">
        <v>45748</v>
      </c>
      <c r="G89" s="458">
        <v>45838</v>
      </c>
      <c r="H89" s="460">
        <v>0.1</v>
      </c>
      <c r="I89" s="446" t="s">
        <v>149</v>
      </c>
      <c r="J89" s="447"/>
      <c r="K89" s="396">
        <v>1</v>
      </c>
      <c r="L89" s="48"/>
      <c r="M89" s="454" t="s">
        <v>101</v>
      </c>
      <c r="N89" s="450"/>
      <c r="O89" s="205"/>
      <c r="P89" s="206"/>
      <c r="Q89" s="420"/>
      <c r="R89" s="287"/>
    </row>
    <row r="90" spans="1:18" ht="43.2" customHeight="1" x14ac:dyDescent="0.3">
      <c r="A90" s="194"/>
      <c r="B90" s="448"/>
      <c r="C90" s="457"/>
      <c r="D90" s="457"/>
      <c r="E90" s="449"/>
      <c r="F90" s="459"/>
      <c r="G90" s="459"/>
      <c r="H90" s="461"/>
      <c r="I90" s="448" t="s">
        <v>150</v>
      </c>
      <c r="J90" s="449"/>
      <c r="K90" s="398"/>
      <c r="L90" s="75"/>
      <c r="M90" s="455"/>
      <c r="N90" s="451"/>
      <c r="O90" s="452"/>
      <c r="P90" s="453"/>
      <c r="Q90" s="420"/>
      <c r="R90" s="287"/>
    </row>
    <row r="91" spans="1:18" ht="28.8" customHeight="1" x14ac:dyDescent="0.3">
      <c r="A91" s="193"/>
      <c r="B91" s="446" t="s">
        <v>151</v>
      </c>
      <c r="C91" s="456"/>
      <c r="D91" s="456"/>
      <c r="E91" s="447"/>
      <c r="F91" s="458">
        <v>45748</v>
      </c>
      <c r="G91" s="458">
        <v>45869</v>
      </c>
      <c r="H91" s="460">
        <v>0.25</v>
      </c>
      <c r="I91" s="446" t="s">
        <v>152</v>
      </c>
      <c r="J91" s="447"/>
      <c r="K91" s="396">
        <v>0.8</v>
      </c>
      <c r="L91" s="48"/>
      <c r="M91" s="428" t="s">
        <v>74</v>
      </c>
      <c r="N91" s="450"/>
      <c r="O91" s="205"/>
      <c r="P91" s="206"/>
      <c r="Q91" s="420"/>
      <c r="R91" s="287"/>
    </row>
    <row r="92" spans="1:18" ht="28.8" customHeight="1" x14ac:dyDescent="0.3">
      <c r="A92" s="194"/>
      <c r="B92" s="448"/>
      <c r="C92" s="457"/>
      <c r="D92" s="457"/>
      <c r="E92" s="449"/>
      <c r="F92" s="459"/>
      <c r="G92" s="459"/>
      <c r="H92" s="461"/>
      <c r="I92" s="448" t="s">
        <v>153</v>
      </c>
      <c r="J92" s="449"/>
      <c r="K92" s="398"/>
      <c r="L92" s="75"/>
      <c r="M92" s="430"/>
      <c r="N92" s="451"/>
      <c r="O92" s="452"/>
      <c r="P92" s="453"/>
      <c r="Q92" s="38"/>
      <c r="R92" s="38"/>
    </row>
    <row r="93" spans="1:18" ht="28.8" customHeight="1" x14ac:dyDescent="0.3">
      <c r="A93" s="56"/>
      <c r="B93" s="227" t="s">
        <v>154</v>
      </c>
      <c r="C93" s="228"/>
      <c r="D93" s="228"/>
      <c r="E93" s="229"/>
      <c r="F93" s="84">
        <v>45809</v>
      </c>
      <c r="G93" s="84">
        <v>45869</v>
      </c>
      <c r="H93" s="86">
        <v>0.05</v>
      </c>
      <c r="I93" s="227" t="s">
        <v>155</v>
      </c>
      <c r="J93" s="229"/>
      <c r="K93" s="53"/>
      <c r="L93" s="53"/>
      <c r="M93" s="53" t="s">
        <v>142</v>
      </c>
      <c r="N93" s="443"/>
      <c r="O93" s="444"/>
      <c r="P93" s="444"/>
      <c r="Q93" s="38"/>
      <c r="R93" s="38"/>
    </row>
    <row r="94" spans="1:18" ht="43.2" customHeight="1" x14ac:dyDescent="0.3">
      <c r="A94" s="56"/>
      <c r="B94" s="174" t="s">
        <v>156</v>
      </c>
      <c r="C94" s="175"/>
      <c r="D94" s="175"/>
      <c r="E94" s="176"/>
      <c r="F94" s="84">
        <v>45809</v>
      </c>
      <c r="G94" s="84">
        <v>45961</v>
      </c>
      <c r="H94" s="86">
        <v>0.5</v>
      </c>
      <c r="I94" s="227" t="s">
        <v>157</v>
      </c>
      <c r="J94" s="229"/>
      <c r="K94" s="53"/>
      <c r="L94" s="53"/>
      <c r="M94" s="53" t="s">
        <v>142</v>
      </c>
      <c r="N94" s="210"/>
      <c r="O94" s="211"/>
      <c r="P94" s="392"/>
      <c r="Q94" s="38"/>
      <c r="R94" s="38"/>
    </row>
    <row r="95" spans="1:18" x14ac:dyDescent="0.3">
      <c r="A95" s="56"/>
      <c r="B95" s="450" t="s">
        <v>158</v>
      </c>
      <c r="C95" s="205"/>
      <c r="D95" s="205"/>
      <c r="E95" s="206"/>
      <c r="F95" s="84">
        <v>45809</v>
      </c>
      <c r="G95" s="84">
        <v>45961</v>
      </c>
      <c r="H95" s="86">
        <v>0.1</v>
      </c>
      <c r="I95" s="227" t="s">
        <v>159</v>
      </c>
      <c r="J95" s="229"/>
      <c r="K95" s="53"/>
      <c r="L95" s="53"/>
      <c r="M95" s="53" t="s">
        <v>142</v>
      </c>
      <c r="N95" s="210"/>
      <c r="O95" s="211"/>
      <c r="P95" s="392"/>
    </row>
    <row r="96" spans="1:18" ht="43.2" customHeight="1" thickBot="1" x14ac:dyDescent="0.35">
      <c r="A96" s="188" t="s">
        <v>163</v>
      </c>
      <c r="B96" s="189"/>
      <c r="C96" s="189"/>
      <c r="D96" s="189"/>
      <c r="E96" s="189"/>
      <c r="F96" s="189"/>
      <c r="G96" s="189"/>
      <c r="H96" s="189"/>
      <c r="I96" s="189"/>
      <c r="J96" s="189"/>
      <c r="K96" s="37" t="s">
        <v>0</v>
      </c>
      <c r="L96" s="37"/>
      <c r="M96" s="375" t="s">
        <v>1</v>
      </c>
      <c r="N96" s="376"/>
      <c r="O96" s="376"/>
      <c r="P96" s="376"/>
    </row>
    <row r="97" spans="1:16" ht="61.8" customHeight="1" thickTop="1" thickBot="1" x14ac:dyDescent="0.35">
      <c r="A97" s="56">
        <v>10</v>
      </c>
      <c r="B97" s="377" t="s">
        <v>162</v>
      </c>
      <c r="C97" s="378"/>
      <c r="D97" s="378"/>
      <c r="E97" s="378"/>
      <c r="F97" s="378"/>
      <c r="G97" s="378"/>
      <c r="H97" s="379"/>
      <c r="I97" s="57"/>
      <c r="J97" s="58" t="s">
        <v>110</v>
      </c>
      <c r="K97" s="79"/>
      <c r="L97" s="73"/>
      <c r="M97" s="380">
        <v>0</v>
      </c>
      <c r="N97" s="381"/>
      <c r="O97" s="381"/>
      <c r="P97" s="382"/>
    </row>
    <row r="98" spans="1:16" ht="15" thickTop="1" x14ac:dyDescent="0.3">
      <c r="A98" s="56" t="s">
        <v>3</v>
      </c>
      <c r="B98" s="181" t="s">
        <v>4</v>
      </c>
      <c r="C98" s="182"/>
      <c r="D98" s="182"/>
      <c r="E98" s="183"/>
      <c r="F98" s="44" t="s">
        <v>5</v>
      </c>
      <c r="G98" s="44" t="s">
        <v>6</v>
      </c>
      <c r="H98" s="44" t="s">
        <v>7</v>
      </c>
      <c r="I98" s="181" t="s">
        <v>8</v>
      </c>
      <c r="J98" s="183"/>
      <c r="K98" s="60" t="s">
        <v>9</v>
      </c>
      <c r="L98" s="60"/>
      <c r="M98" s="44" t="s">
        <v>10</v>
      </c>
      <c r="N98" s="404" t="s">
        <v>11</v>
      </c>
      <c r="O98" s="405"/>
      <c r="P98" s="406"/>
    </row>
    <row r="99" spans="1:16" x14ac:dyDescent="0.3">
      <c r="A99" s="193"/>
      <c r="B99" s="446"/>
      <c r="C99" s="456"/>
      <c r="D99" s="456"/>
      <c r="E99" s="447"/>
      <c r="F99" s="458"/>
      <c r="G99" s="458"/>
      <c r="H99" s="460"/>
      <c r="I99" s="446"/>
      <c r="J99" s="447"/>
      <c r="K99" s="396"/>
      <c r="L99" s="48"/>
      <c r="M99" s="454" t="s">
        <v>101</v>
      </c>
      <c r="N99" s="450"/>
      <c r="O99" s="205"/>
      <c r="P99" s="206"/>
    </row>
    <row r="100" spans="1:16" x14ac:dyDescent="0.3">
      <c r="A100" s="194"/>
      <c r="B100" s="448"/>
      <c r="C100" s="457"/>
      <c r="D100" s="457"/>
      <c r="E100" s="449"/>
      <c r="F100" s="459"/>
      <c r="G100" s="459"/>
      <c r="H100" s="461"/>
      <c r="I100" s="448"/>
      <c r="J100" s="449"/>
      <c r="K100" s="398"/>
      <c r="L100" s="75"/>
      <c r="M100" s="455"/>
      <c r="N100" s="451"/>
      <c r="O100" s="452"/>
      <c r="P100" s="453"/>
    </row>
    <row r="101" spans="1:16" x14ac:dyDescent="0.3">
      <c r="A101" s="193"/>
      <c r="B101" s="446"/>
      <c r="C101" s="456"/>
      <c r="D101" s="456"/>
      <c r="E101" s="447"/>
      <c r="F101" s="458"/>
      <c r="G101" s="458"/>
      <c r="H101" s="460"/>
      <c r="I101" s="446"/>
      <c r="J101" s="447"/>
      <c r="K101" s="396"/>
      <c r="L101" s="48"/>
      <c r="M101" s="428" t="s">
        <v>74</v>
      </c>
      <c r="N101" s="450"/>
      <c r="O101" s="205"/>
      <c r="P101" s="206"/>
    </row>
    <row r="102" spans="1:16" x14ac:dyDescent="0.3">
      <c r="A102" s="194"/>
      <c r="B102" s="448"/>
      <c r="C102" s="457"/>
      <c r="D102" s="457"/>
      <c r="E102" s="449"/>
      <c r="F102" s="459"/>
      <c r="G102" s="459"/>
      <c r="H102" s="461"/>
      <c r="I102" s="448"/>
      <c r="J102" s="449"/>
      <c r="K102" s="398"/>
      <c r="L102" s="75"/>
      <c r="M102" s="430"/>
      <c r="N102" s="451"/>
      <c r="O102" s="452"/>
      <c r="P102" s="453"/>
    </row>
    <row r="103" spans="1:16" x14ac:dyDescent="0.3">
      <c r="A103" s="56"/>
      <c r="B103" s="227"/>
      <c r="C103" s="228"/>
      <c r="D103" s="228"/>
      <c r="E103" s="229"/>
      <c r="F103" s="84"/>
      <c r="G103" s="84"/>
      <c r="H103" s="86"/>
      <c r="I103" s="227"/>
      <c r="J103" s="229"/>
      <c r="K103" s="53"/>
      <c r="L103" s="53"/>
      <c r="M103" s="53" t="s">
        <v>142</v>
      </c>
      <c r="N103" s="443"/>
      <c r="O103" s="444"/>
      <c r="P103" s="444"/>
    </row>
    <row r="104" spans="1:16" x14ac:dyDescent="0.3">
      <c r="A104" s="56"/>
      <c r="B104" s="174"/>
      <c r="C104" s="175"/>
      <c r="D104" s="175"/>
      <c r="E104" s="176"/>
      <c r="F104" s="84"/>
      <c r="G104" s="84"/>
      <c r="H104" s="86"/>
      <c r="I104" s="227"/>
      <c r="J104" s="229"/>
      <c r="K104" s="53"/>
      <c r="L104" s="53"/>
      <c r="M104" s="53" t="s">
        <v>142</v>
      </c>
      <c r="N104" s="210"/>
      <c r="O104" s="211"/>
      <c r="P104" s="392"/>
    </row>
    <row r="105" spans="1:16" x14ac:dyDescent="0.3">
      <c r="A105" s="56"/>
      <c r="B105" s="450"/>
      <c r="C105" s="205"/>
      <c r="D105" s="205"/>
      <c r="E105" s="206"/>
      <c r="F105" s="84"/>
      <c r="G105" s="84"/>
      <c r="H105" s="86"/>
      <c r="I105" s="227"/>
      <c r="J105" s="229"/>
      <c r="K105" s="53"/>
      <c r="L105" s="53"/>
      <c r="M105" s="53" t="s">
        <v>142</v>
      </c>
      <c r="N105" s="210"/>
      <c r="O105" s="211"/>
      <c r="P105" s="392"/>
    </row>
  </sheetData>
  <mergeCells count="280">
    <mergeCell ref="M57:P57"/>
    <mergeCell ref="A69:J69"/>
    <mergeCell ref="M69:P69"/>
    <mergeCell ref="K42:K43"/>
    <mergeCell ref="B104:E104"/>
    <mergeCell ref="I104:J104"/>
    <mergeCell ref="N104:P104"/>
    <mergeCell ref="K99:K100"/>
    <mergeCell ref="M99:M100"/>
    <mergeCell ref="N99:P100"/>
    <mergeCell ref="I100:J100"/>
    <mergeCell ref="A101:A102"/>
    <mergeCell ref="A99:A100"/>
    <mergeCell ref="B99:E100"/>
    <mergeCell ref="F99:F100"/>
    <mergeCell ref="G99:G100"/>
    <mergeCell ref="H99:H100"/>
    <mergeCell ref="I99:J99"/>
    <mergeCell ref="B97:H97"/>
    <mergeCell ref="M97:P97"/>
    <mergeCell ref="B98:E98"/>
    <mergeCell ref="I98:J98"/>
    <mergeCell ref="N98:P98"/>
    <mergeCell ref="A86:J86"/>
    <mergeCell ref="B105:E105"/>
    <mergeCell ref="I105:J105"/>
    <mergeCell ref="N105:P105"/>
    <mergeCell ref="K101:K102"/>
    <mergeCell ref="M101:M102"/>
    <mergeCell ref="N101:P102"/>
    <mergeCell ref="I102:J102"/>
    <mergeCell ref="B103:E103"/>
    <mergeCell ref="I103:J103"/>
    <mergeCell ref="N103:P103"/>
    <mergeCell ref="B101:E102"/>
    <mergeCell ref="F101:F102"/>
    <mergeCell ref="G101:G102"/>
    <mergeCell ref="H101:H102"/>
    <mergeCell ref="I101:J101"/>
    <mergeCell ref="A96:J96"/>
    <mergeCell ref="M96:P96"/>
    <mergeCell ref="B95:E95"/>
    <mergeCell ref="I95:J95"/>
    <mergeCell ref="N95:P95"/>
    <mergeCell ref="A91:A92"/>
    <mergeCell ref="A89:A90"/>
    <mergeCell ref="B89:E90"/>
    <mergeCell ref="F89:F90"/>
    <mergeCell ref="G89:G90"/>
    <mergeCell ref="H89:H90"/>
    <mergeCell ref="I89:J89"/>
    <mergeCell ref="I90:J90"/>
    <mergeCell ref="R90:R91"/>
    <mergeCell ref="B93:E93"/>
    <mergeCell ref="I93:J93"/>
    <mergeCell ref="N93:P93"/>
    <mergeCell ref="B94:E94"/>
    <mergeCell ref="I94:J94"/>
    <mergeCell ref="N94:P94"/>
    <mergeCell ref="I91:J91"/>
    <mergeCell ref="I92:J92"/>
    <mergeCell ref="K91:K92"/>
    <mergeCell ref="M91:M92"/>
    <mergeCell ref="N91:P92"/>
    <mergeCell ref="Q90:Q91"/>
    <mergeCell ref="K89:K90"/>
    <mergeCell ref="M89:M90"/>
    <mergeCell ref="N89:P90"/>
    <mergeCell ref="Q88:Q89"/>
    <mergeCell ref="R88:R89"/>
    <mergeCell ref="B91:E92"/>
    <mergeCell ref="F91:F92"/>
    <mergeCell ref="G91:G92"/>
    <mergeCell ref="H91:H92"/>
    <mergeCell ref="B85:E85"/>
    <mergeCell ref="I85:J85"/>
    <mergeCell ref="N85:P85"/>
    <mergeCell ref="B87:H87"/>
    <mergeCell ref="M87:P87"/>
    <mergeCell ref="B88:E88"/>
    <mergeCell ref="I88:J88"/>
    <mergeCell ref="N88:P88"/>
    <mergeCell ref="A83:A84"/>
    <mergeCell ref="B83:E84"/>
    <mergeCell ref="I83:J83"/>
    <mergeCell ref="N83:P83"/>
    <mergeCell ref="I84:J84"/>
    <mergeCell ref="N84:P84"/>
    <mergeCell ref="M86:P86"/>
    <mergeCell ref="A81:A82"/>
    <mergeCell ref="B81:E82"/>
    <mergeCell ref="I81:J81"/>
    <mergeCell ref="N81:P81"/>
    <mergeCell ref="I82:J82"/>
    <mergeCell ref="N82:P82"/>
    <mergeCell ref="A78:A80"/>
    <mergeCell ref="B78:E80"/>
    <mergeCell ref="I78:J78"/>
    <mergeCell ref="N78:P78"/>
    <mergeCell ref="I79:J79"/>
    <mergeCell ref="N79:P79"/>
    <mergeCell ref="I80:J80"/>
    <mergeCell ref="N80:P80"/>
    <mergeCell ref="A75:J75"/>
    <mergeCell ref="M75:P75"/>
    <mergeCell ref="B76:H76"/>
    <mergeCell ref="M76:P76"/>
    <mergeCell ref="B77:E77"/>
    <mergeCell ref="I77:J77"/>
    <mergeCell ref="N77:P77"/>
    <mergeCell ref="I74:J74"/>
    <mergeCell ref="N74:P74"/>
    <mergeCell ref="N73:P73"/>
    <mergeCell ref="B74:E74"/>
    <mergeCell ref="B73:E73"/>
    <mergeCell ref="I73:J73"/>
    <mergeCell ref="I72:J72"/>
    <mergeCell ref="N72:P72"/>
    <mergeCell ref="B70:H70"/>
    <mergeCell ref="M70:P70"/>
    <mergeCell ref="B71:E71"/>
    <mergeCell ref="I71:J71"/>
    <mergeCell ref="N71:P71"/>
    <mergeCell ref="B72:E72"/>
    <mergeCell ref="B68:E68"/>
    <mergeCell ref="I68:J68"/>
    <mergeCell ref="N68:P68"/>
    <mergeCell ref="K61:K67"/>
    <mergeCell ref="M61:M67"/>
    <mergeCell ref="N61:P61"/>
    <mergeCell ref="N62:P62"/>
    <mergeCell ref="N63:P63"/>
    <mergeCell ref="N64:P64"/>
    <mergeCell ref="N65:P65"/>
    <mergeCell ref="N66:P66"/>
    <mergeCell ref="N67:P67"/>
    <mergeCell ref="A61:A67"/>
    <mergeCell ref="B61:E67"/>
    <mergeCell ref="F61:F67"/>
    <mergeCell ref="G61:G67"/>
    <mergeCell ref="H61:H67"/>
    <mergeCell ref="I61:J67"/>
    <mergeCell ref="N60:P60"/>
    <mergeCell ref="Q59:Q60"/>
    <mergeCell ref="B59:E59"/>
    <mergeCell ref="I59:J59"/>
    <mergeCell ref="N59:P59"/>
    <mergeCell ref="B60:E60"/>
    <mergeCell ref="I60:J60"/>
    <mergeCell ref="Q61:Q66"/>
    <mergeCell ref="B55:E55"/>
    <mergeCell ref="N55:P55"/>
    <mergeCell ref="B56:E56"/>
    <mergeCell ref="I56:J56"/>
    <mergeCell ref="N56:P56"/>
    <mergeCell ref="B58:H58"/>
    <mergeCell ref="M58:P58"/>
    <mergeCell ref="Q49:Q53"/>
    <mergeCell ref="A51:A54"/>
    <mergeCell ref="B51:E54"/>
    <mergeCell ref="F51:F54"/>
    <mergeCell ref="G51:G54"/>
    <mergeCell ref="H51:H54"/>
    <mergeCell ref="I51:J54"/>
    <mergeCell ref="K51:K54"/>
    <mergeCell ref="M51:M54"/>
    <mergeCell ref="N51:P54"/>
    <mergeCell ref="B49:E49"/>
    <mergeCell ref="I49:J49"/>
    <mergeCell ref="N49:P49"/>
    <mergeCell ref="I50:J50"/>
    <mergeCell ref="B50:E50"/>
    <mergeCell ref="N50:P50"/>
    <mergeCell ref="A57:J57"/>
    <mergeCell ref="B44:E44"/>
    <mergeCell ref="I44:J44"/>
    <mergeCell ref="N44:P44"/>
    <mergeCell ref="A47:J47"/>
    <mergeCell ref="M47:P47"/>
    <mergeCell ref="B48:H48"/>
    <mergeCell ref="M48:P48"/>
    <mergeCell ref="B41:E41"/>
    <mergeCell ref="I41:J41"/>
    <mergeCell ref="N41:P41"/>
    <mergeCell ref="B42:E43"/>
    <mergeCell ref="H42:H43"/>
    <mergeCell ref="I42:J43"/>
    <mergeCell ref="N42:P42"/>
    <mergeCell ref="B38:H38"/>
    <mergeCell ref="M38:P38"/>
    <mergeCell ref="B39:E39"/>
    <mergeCell ref="I39:J39"/>
    <mergeCell ref="N39:P39"/>
    <mergeCell ref="B40:E40"/>
    <mergeCell ref="I40:J40"/>
    <mergeCell ref="N40:P40"/>
    <mergeCell ref="N33:P33"/>
    <mergeCell ref="I34:J34"/>
    <mergeCell ref="N34:P34"/>
    <mergeCell ref="I35:J35"/>
    <mergeCell ref="N35:P35"/>
    <mergeCell ref="B36:E36"/>
    <mergeCell ref="I36:J36"/>
    <mergeCell ref="N36:P36"/>
    <mergeCell ref="A37:J37"/>
    <mergeCell ref="M37:P37"/>
    <mergeCell ref="B30:E30"/>
    <mergeCell ref="I30:J30"/>
    <mergeCell ref="N30:P30"/>
    <mergeCell ref="A31:A35"/>
    <mergeCell ref="B31:E35"/>
    <mergeCell ref="I31:J31"/>
    <mergeCell ref="N31:P31"/>
    <mergeCell ref="I32:J32"/>
    <mergeCell ref="N32:P32"/>
    <mergeCell ref="I33:J33"/>
    <mergeCell ref="B28:E28"/>
    <mergeCell ref="I28:J28"/>
    <mergeCell ref="N28:P28"/>
    <mergeCell ref="B29:E29"/>
    <mergeCell ref="I29:J29"/>
    <mergeCell ref="N29:P29"/>
    <mergeCell ref="A25:J25"/>
    <mergeCell ref="M25:P25"/>
    <mergeCell ref="B26:H26"/>
    <mergeCell ref="M26:P26"/>
    <mergeCell ref="B27:E27"/>
    <mergeCell ref="I27:J27"/>
    <mergeCell ref="N27:P27"/>
    <mergeCell ref="A21:A23"/>
    <mergeCell ref="B21:E23"/>
    <mergeCell ref="I21:J21"/>
    <mergeCell ref="N21:P21"/>
    <mergeCell ref="I22:J22"/>
    <mergeCell ref="N22:P22"/>
    <mergeCell ref="I23:J23"/>
    <mergeCell ref="N23:P23"/>
    <mergeCell ref="A18:A20"/>
    <mergeCell ref="B18:E20"/>
    <mergeCell ref="I18:J18"/>
    <mergeCell ref="N18:P18"/>
    <mergeCell ref="I19:J19"/>
    <mergeCell ref="N19:P19"/>
    <mergeCell ref="I20:J20"/>
    <mergeCell ref="N20:P20"/>
    <mergeCell ref="A15:J15"/>
    <mergeCell ref="M15:P15"/>
    <mergeCell ref="B16:H16"/>
    <mergeCell ref="M16:P16"/>
    <mergeCell ref="B17:E17"/>
    <mergeCell ref="I17:J17"/>
    <mergeCell ref="N17:P17"/>
    <mergeCell ref="B13:E13"/>
    <mergeCell ref="I13:J13"/>
    <mergeCell ref="N13:P13"/>
    <mergeCell ref="B14:E14"/>
    <mergeCell ref="I14:J14"/>
    <mergeCell ref="N14:P14"/>
    <mergeCell ref="B11:E11"/>
    <mergeCell ref="I11:J11"/>
    <mergeCell ref="N11:P11"/>
    <mergeCell ref="B12:E12"/>
    <mergeCell ref="I12:J12"/>
    <mergeCell ref="N12:P12"/>
    <mergeCell ref="B9:E9"/>
    <mergeCell ref="I9:J9"/>
    <mergeCell ref="N9:P9"/>
    <mergeCell ref="B10:E10"/>
    <mergeCell ref="I10:J10"/>
    <mergeCell ref="N10:P10"/>
    <mergeCell ref="B7:E7"/>
    <mergeCell ref="I7:J7"/>
    <mergeCell ref="N7:P7"/>
    <mergeCell ref="B8:E8"/>
    <mergeCell ref="I8:J8"/>
    <mergeCell ref="N8:P8"/>
    <mergeCell ref="A5:J5"/>
    <mergeCell ref="M5:P5"/>
    <mergeCell ref="B6:H6"/>
    <mergeCell ref="M6:P6"/>
  </mergeCells>
  <phoneticPr fontId="22" type="noConversion"/>
  <conditionalFormatting sqref="M8:M14">
    <cfRule type="cellIs" dxfId="19" priority="16" operator="equal">
      <formula>"Cerrado"</formula>
    </cfRule>
    <cfRule type="cellIs" dxfId="18" priority="17" operator="equal">
      <formula>"Ultima Milla"</formula>
    </cfRule>
    <cfRule type="cellIs" dxfId="17" priority="18" operator="equal">
      <formula>"En desarrollo"</formula>
    </cfRule>
    <cfRule type="cellIs" dxfId="16" priority="19" operator="equal">
      <formula>"En construcción"</formula>
    </cfRule>
    <cfRule type="cellIs" dxfId="15" priority="20" operator="equal">
      <formula>"CERRADO"</formula>
    </cfRule>
  </conditionalFormatting>
  <conditionalFormatting sqref="M18:M23">
    <cfRule type="cellIs" dxfId="14" priority="11" operator="equal">
      <formula>"Cerrado"</formula>
    </cfRule>
    <cfRule type="cellIs" dxfId="13" priority="12" operator="equal">
      <formula>"Ultima Milla"</formula>
    </cfRule>
    <cfRule type="cellIs" dxfId="12" priority="13" operator="equal">
      <formula>"En desarrollo"</formula>
    </cfRule>
    <cfRule type="cellIs" dxfId="11" priority="14" operator="equal">
      <formula>"En construcción"</formula>
    </cfRule>
    <cfRule type="cellIs" dxfId="10" priority="15" operator="equal">
      <formula>"CERRADO"</formula>
    </cfRule>
  </conditionalFormatting>
  <conditionalFormatting sqref="M28:M36">
    <cfRule type="cellIs" dxfId="9" priority="6" operator="equal">
      <formula>"Cerrado"</formula>
    </cfRule>
    <cfRule type="cellIs" dxfId="8" priority="7" operator="equal">
      <formula>"Ultima Milla"</formula>
    </cfRule>
    <cfRule type="cellIs" dxfId="7" priority="8" operator="equal">
      <formula>"En desarrollo"</formula>
    </cfRule>
    <cfRule type="cellIs" dxfId="6" priority="9" operator="equal">
      <formula>"En construcción"</formula>
    </cfRule>
    <cfRule type="cellIs" dxfId="5" priority="10" operator="equal">
      <formula>"CERRADO"</formula>
    </cfRule>
  </conditionalFormatting>
  <conditionalFormatting sqref="M40:M44">
    <cfRule type="cellIs" dxfId="4" priority="1" operator="equal">
      <formula>"Cerrado"</formula>
    </cfRule>
    <cfRule type="cellIs" dxfId="3" priority="2" operator="equal">
      <formula>"Ultima Milla"</formula>
    </cfRule>
    <cfRule type="cellIs" dxfId="2" priority="3" operator="equal">
      <formula>"En desarrollo"</formula>
    </cfRule>
    <cfRule type="cellIs" dxfId="1" priority="4" operator="equal">
      <formula>"En construcción"</formula>
    </cfRule>
    <cfRule type="cellIs" dxfId="0" priority="5" operator="equal">
      <formula>"CERRADO"</formula>
    </cfRule>
  </conditionalFormatting>
  <hyperlinks>
    <hyperlink ref="Q77" r:id="rId1" display="https://minenergiacol-my.sharepoint.com/:w:/r/personal/dwortiz_minenergia_gov_co/Documents/CC_danys/Plan de Acci%C3%B3n/Soportes _II trimestre/SISTEMA DE INFORMACION/hito_1/Escenarios de Cambio Clim%C3%A1tico para Colombia - v1.1.docx?d=w242ec214c04041b49343ce848f2f57c1&amp;csf=1&amp;web=1&amp;e=M9JRIk" xr:uid="{11B48FAB-99E2-48A9-88C3-64FC9F63738D}"/>
    <hyperlink ref="R77" r:id="rId2" display="https://minenergiacol-my.sharepoint.com/:f:/r/personal/dwortiz_minenergia_gov_co/Documents/CC_danys/Plan de Acci%C3%B3n/Soportes _II trimestre/SISTEMA DE INFORMACION/hito_1/Escenarios de Cambio Clim%C3%A1tico?csf=1&amp;web=1&amp;e=FMTYcv" xr:uid="{9B5C4E5C-A07A-4BC5-BB3D-AB4A053738D8}"/>
    <hyperlink ref="Q78" r:id="rId3" display="https://minenergiacol-my.sharepoint.com/:w:/r/personal/dwortiz_minenergia_gov_co/Documents/CC_danys/Plan de Acci%C3%B3n/Soportes _II trimestre/SISTEMA DE INFORMACION/hito_1/InformeSolarPV_UNAL v1.0.docx?d=wee1e26da5db94cc4851a6927dc05c72e&amp;csf=1&amp;web=1&amp;e=Lfdqx0" xr:uid="{EF298B8C-5B41-4AC1-9AAA-58CCFDF5151A}"/>
    <hyperlink ref="R78" r:id="rId4" display="https://minenergiacol-my.sharepoint.com/:f:/r/personal/dwortiz_minenergia_gov_co/Documents/CC_danys/Plan de Acci%C3%B3n/Soportes _II trimestre/SISTEMA DE INFORMACION/hito_1/Hidropotencial.gdb?csf=1&amp;web=1&amp;e=lHqECR" xr:uid="{43EFD65D-B85D-4CFC-A648-D3CC9A33EB76}"/>
    <hyperlink ref="Q79" r:id="rId5" display="https://minenergiacol-my.sharepoint.com/:w:/r/personal/dwortiz_minenergia_gov_co/Documents/CC_danys/Plan de Acci%C3%B3n/Soportes _II trimestre/SISTEMA DE INFORMACION/hito_1/Cartilla Escenarios CC_Observatorio.docx?d=w7c034c56f3aa418f88bb9d478148a261&amp;csf=1&amp;web=1&amp;e=79f1Qk" xr:uid="{2A529E7C-1F6A-4D83-93E7-7CF592CE89B2}"/>
    <hyperlink ref="Q80" r:id="rId6" display="https://minenergiacol-my.sharepoint.com/:f:/r/personal/dwortiz_minenergia_gov_co/Documents/CC_danys/Plan de Acci%C3%B3n/Soportes _II trimestre/ANALISIS DE RIESGO/Marcos conceptuales?csf=1&amp;web=1&amp;e=YxnOOr" xr:uid="{7B3A71B5-A02A-4AB2-9A7A-9353FBF09139}"/>
    <hyperlink ref="Q81" r:id="rId7" display="https://minenergiacol-my.sharepoint.com/:w:/r/personal/dwortiz_minenergia_gov_co/Documents/CC_danys/Plan de Acci%C3%B3n/Soportes _II trimestre/ANALISIS DE RIESGO/Formato Resumen dimensiones Territoriales.docx?d=we12d07989c824cabb53324ad8d26f6cd&amp;csf=1&amp;web=1&amp;e=zXVZjO" xr:uid="{0E7315B9-1A2F-4E0A-B92A-34F6458709F7}"/>
    <hyperlink ref="Q84" r:id="rId8" display="https://minenergiacol-my.sharepoint.com/:x:/r/personal/dwortiz_minenergia_gov_co/Documents/CC_danys/Plan de Acci%C3%B3n/Soportes _II trimestre/MRV/Diccionario_datos.xlsx?d=w1e386d6b921f40748698d18ba3148cce&amp;csf=1&amp;web=1&amp;e=yaM8Uf" xr:uid="{60936334-4EAF-490F-A0BD-5D94B9C3914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E23E9-B92C-4158-A22C-E51FB835803B}">
  <dimension ref="C6:H18"/>
  <sheetViews>
    <sheetView workbookViewId="0">
      <selection activeCell="E7" sqref="E7:E17"/>
    </sheetView>
  </sheetViews>
  <sheetFormatPr baseColWidth="10" defaultRowHeight="14.4" x14ac:dyDescent="0.3"/>
  <sheetData>
    <row r="6" spans="3:8" ht="15" thickBot="1" x14ac:dyDescent="0.35"/>
    <row r="7" spans="3:8" ht="18.600000000000001" thickTop="1" thickBot="1" x14ac:dyDescent="0.35">
      <c r="C7" s="107">
        <v>0.6</v>
      </c>
      <c r="E7" s="147">
        <v>0.45750000000000002</v>
      </c>
      <c r="F7" s="147"/>
      <c r="G7" s="147"/>
      <c r="H7" s="147"/>
    </row>
    <row r="8" spans="3:8" ht="18.600000000000001" thickTop="1" thickBot="1" x14ac:dyDescent="0.35">
      <c r="C8" s="107">
        <v>0.6</v>
      </c>
      <c r="E8" s="147">
        <v>0.87359999999999993</v>
      </c>
      <c r="F8" s="147"/>
      <c r="G8" s="147"/>
      <c r="H8" s="147"/>
    </row>
    <row r="9" spans="3:8" ht="18.600000000000001" thickTop="1" thickBot="1" x14ac:dyDescent="0.35">
      <c r="C9" s="113">
        <v>3</v>
      </c>
      <c r="E9" s="147">
        <v>0.01</v>
      </c>
      <c r="F9" s="147"/>
      <c r="G9" s="147"/>
      <c r="H9" s="147"/>
    </row>
    <row r="10" spans="3:8" ht="18.600000000000001" thickTop="1" thickBot="1" x14ac:dyDescent="0.35">
      <c r="C10" s="114">
        <v>0</v>
      </c>
      <c r="E10" s="147">
        <v>0.42499999999999999</v>
      </c>
      <c r="F10" s="147"/>
      <c r="G10" s="147"/>
      <c r="H10" s="147"/>
    </row>
    <row r="11" spans="3:8" ht="18.600000000000001" thickTop="1" thickBot="1" x14ac:dyDescent="0.35">
      <c r="C11" s="116">
        <v>0</v>
      </c>
      <c r="E11" s="144">
        <v>0.39</v>
      </c>
      <c r="F11" s="144"/>
      <c r="G11" s="144"/>
      <c r="H11" s="144"/>
    </row>
    <row r="12" spans="3:8" ht="18.600000000000001" thickTop="1" thickBot="1" x14ac:dyDescent="0.35">
      <c r="C12" s="116">
        <v>0.5</v>
      </c>
      <c r="E12" s="144">
        <v>0.74500000000000011</v>
      </c>
      <c r="F12" s="144"/>
      <c r="G12" s="144"/>
      <c r="H12" s="144"/>
    </row>
    <row r="13" spans="3:8" ht="18.600000000000001" thickTop="1" thickBot="1" x14ac:dyDescent="0.35">
      <c r="C13" s="116">
        <v>0.4</v>
      </c>
      <c r="E13" s="144">
        <v>0.42500000000000004</v>
      </c>
      <c r="F13" s="144"/>
      <c r="G13" s="144"/>
      <c r="H13" s="144"/>
    </row>
    <row r="14" spans="3:8" ht="18.600000000000001" thickTop="1" thickBot="1" x14ac:dyDescent="0.35">
      <c r="C14" s="116">
        <v>0.6</v>
      </c>
      <c r="E14" s="144">
        <v>0.53</v>
      </c>
      <c r="F14" s="144"/>
      <c r="G14" s="144"/>
      <c r="H14" s="144"/>
    </row>
    <row r="15" spans="3:8" ht="18.600000000000001" thickTop="1" thickBot="1" x14ac:dyDescent="0.35">
      <c r="C15" s="116">
        <v>0</v>
      </c>
      <c r="E15" s="144">
        <v>0.3</v>
      </c>
      <c r="F15" s="144"/>
      <c r="G15" s="144"/>
      <c r="H15" s="144"/>
    </row>
    <row r="16" spans="3:8" ht="18.600000000000001" thickTop="1" thickBot="1" x14ac:dyDescent="0.35">
      <c r="C16" s="116">
        <v>0.45</v>
      </c>
      <c r="E16" s="144">
        <v>0.35</v>
      </c>
      <c r="F16" s="144"/>
      <c r="G16" s="144"/>
      <c r="H16" s="144"/>
    </row>
    <row r="17" spans="3:8" ht="18.600000000000001" thickTop="1" thickBot="1" x14ac:dyDescent="0.35">
      <c r="C17" s="136">
        <v>0</v>
      </c>
      <c r="E17" s="145">
        <v>0.3</v>
      </c>
      <c r="F17" s="146"/>
      <c r="G17" s="146"/>
      <c r="H17" s="146"/>
    </row>
    <row r="18" spans="3:8" ht="15" thickTop="1"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a336b4a-5bf8-4cd3-a9f3-5b49ae32f95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B0F5A3264C26743A89C9BBD45CC57D4" ma:contentTypeVersion="18" ma:contentTypeDescription="Create a new document." ma:contentTypeScope="" ma:versionID="15c77059059cf85483c91ede9bc1d24c">
  <xsd:schema xmlns:xsd="http://www.w3.org/2001/XMLSchema" xmlns:xs="http://www.w3.org/2001/XMLSchema" xmlns:p="http://schemas.microsoft.com/office/2006/metadata/properties" xmlns:ns3="9a336b4a-5bf8-4cd3-a9f3-5b49ae32f95d" xmlns:ns4="3cfa4619-1317-4dae-b126-2aeeb4ae7bda" targetNamespace="http://schemas.microsoft.com/office/2006/metadata/properties" ma:root="true" ma:fieldsID="717838dbec4e557be6df0a4f444fd54e" ns3:_="" ns4:_="">
    <xsd:import namespace="9a336b4a-5bf8-4cd3-a9f3-5b49ae32f95d"/>
    <xsd:import namespace="3cfa4619-1317-4dae-b126-2aeeb4ae7bd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336b4a-5bf8-4cd3-a9f3-5b49ae32f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fa4619-1317-4dae-b126-2aeeb4ae7bd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DD206B-805D-4311-A341-708045207682}">
  <ds:schemaRefs>
    <ds:schemaRef ds:uri="http://www.w3.org/XML/1998/namespace"/>
    <ds:schemaRef ds:uri="http://schemas.microsoft.com/office/2006/documentManagement/types"/>
    <ds:schemaRef ds:uri="http://purl.org/dc/terms/"/>
    <ds:schemaRef ds:uri="http://purl.org/dc/elements/1.1/"/>
    <ds:schemaRef ds:uri="http://purl.org/dc/dcmitype/"/>
    <ds:schemaRef ds:uri="3cfa4619-1317-4dae-b126-2aeeb4ae7bda"/>
    <ds:schemaRef ds:uri="http://schemas.openxmlformats.org/package/2006/metadata/core-properties"/>
    <ds:schemaRef ds:uri="9a336b4a-5bf8-4cd3-a9f3-5b49ae32f95d"/>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0C7D5053-500B-4A9E-BAF0-9E8F75D79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336b4a-5bf8-4cd3-a9f3-5b49ae32f95d"/>
    <ds:schemaRef ds:uri="3cfa4619-1317-4dae-b126-2aeeb4ae7b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D2390C-009C-49B8-AA66-0FE370854E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Gráficos</vt:lpstr>
      </vt:variant>
      <vt:variant>
        <vt:i4>1</vt:i4>
      </vt:variant>
    </vt:vector>
  </HeadingPairs>
  <TitlesOfParts>
    <vt:vector size="4" baseType="lpstr">
      <vt:lpstr>Hoja2 (2)</vt:lpstr>
      <vt:lpstr>Hoja2</vt:lpstr>
      <vt:lpstr>Hoja1</vt:lpstr>
      <vt:lpstr>Gráfico1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AVILA MARTINEZ</dc:creator>
  <cp:lastModifiedBy>LUISA FERNANDA AVILA MARTINEZ</cp:lastModifiedBy>
  <dcterms:created xsi:type="dcterms:W3CDTF">2025-07-08T23:12:33Z</dcterms:created>
  <dcterms:modified xsi:type="dcterms:W3CDTF">2025-10-01T03:12:22Z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0x010100FB0F5A3264C26743A89C9BBD45CC57D4</vt:lpwstr>
  </property>
</Properties>
</file>